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Q:\MAT-VERGABESTELLE\Projekte\Ausschreibungen\2026\EVL-0058-2026_Entsorgungsleistungen\13_Veröffentlichte_Vergabeunterlagen\"/>
    </mc:Choice>
  </mc:AlternateContent>
  <xr:revisionPtr revIDLastSave="0" documentId="13_ncr:1_{702C487F-7D6B-48BA-A6A6-33C7B8797B1F}" xr6:coauthVersionLast="47" xr6:coauthVersionMax="47" xr10:uidLastSave="{00000000-0000-0000-0000-000000000000}"/>
  <bookViews>
    <workbookView xWindow="-120" yWindow="-120" windowWidth="29040" windowHeight="15720" tabRatio="982" xr2:uid="{00000000-000D-0000-FFFF-FFFF00000000}"/>
  </bookViews>
  <sheets>
    <sheet name="Vorbemerkungen" sheetId="31" r:id="rId1"/>
    <sheet name="LOS 1_ Preisblatt - LMU" sheetId="32" r:id="rId2"/>
    <sheet name="LOS 2_Preisblatt - Klinikum+LMU" sheetId="33" r:id="rId3"/>
    <sheet name="LOS 3_Preisblatt - Klinikum+LMU" sheetId="34" r:id="rId4"/>
    <sheet name="LOS 4_Preisblatt - Klinikum+LMU" sheetId="35" r:id="rId5"/>
    <sheet name="LOS 5_Preisblatt - Klinikum+LMU" sheetId="36" r:id="rId6"/>
    <sheet name="LOS 6_Preisblatt - Klinikum+LMU" sheetId="37" r:id="rId7"/>
    <sheet name="LOS 7_Preisblatt - LMU" sheetId="38" r:id="rId8"/>
    <sheet name="LOS 8_Preisblatt - Klinikum+LMU" sheetId="39" r:id="rId9"/>
    <sheet name="LOS 9_Preisblatt - KUM_LMU" sheetId="40" r:id="rId10"/>
    <sheet name="LOS 10_Preisblatt- LMU" sheetId="4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8" i="39" l="1"/>
  <c r="F42" i="40"/>
  <c r="G19" i="41"/>
  <c r="H11" i="32"/>
  <c r="C13" i="31" s="1"/>
  <c r="H7" i="32"/>
  <c r="E8" i="33"/>
  <c r="H8" i="33"/>
  <c r="E9" i="33"/>
  <c r="H9" i="33"/>
  <c r="E10" i="33"/>
  <c r="H10" i="33"/>
  <c r="E11" i="33"/>
  <c r="H11" i="33"/>
  <c r="H12" i="33"/>
  <c r="E13" i="33"/>
  <c r="H13" i="33"/>
  <c r="E14" i="33"/>
  <c r="H14" i="33"/>
  <c r="E15" i="33"/>
  <c r="H15" i="33"/>
  <c r="E16" i="33"/>
  <c r="H16" i="33"/>
  <c r="E17" i="33"/>
  <c r="H17" i="33"/>
  <c r="E18" i="33"/>
  <c r="H18" i="33"/>
  <c r="E19" i="33"/>
  <c r="H19" i="33"/>
  <c r="E20" i="33"/>
  <c r="H20" i="33"/>
  <c r="E21" i="33"/>
  <c r="H21" i="33"/>
  <c r="E22" i="33"/>
  <c r="H22" i="33"/>
  <c r="E23" i="33"/>
  <c r="H23" i="33"/>
  <c r="E24" i="33"/>
  <c r="H24" i="33"/>
  <c r="H26" i="33"/>
  <c r="I9" i="34"/>
  <c r="I21" i="34"/>
  <c r="I9" i="35"/>
  <c r="I28" i="35"/>
  <c r="I8" i="36"/>
  <c r="I9" i="36"/>
  <c r="I11" i="36"/>
  <c r="J8" i="41"/>
  <c r="J23" i="41"/>
  <c r="I8" i="40"/>
  <c r="I54" i="40"/>
  <c r="I8" i="39"/>
  <c r="I18" i="39"/>
  <c r="H8" i="38"/>
  <c r="H11" i="38" s="1"/>
  <c r="C19" i="31" s="1"/>
  <c r="H8" i="37"/>
  <c r="H17" i="37"/>
  <c r="G20" i="41"/>
  <c r="G21" i="41"/>
  <c r="J20" i="41"/>
  <c r="J21" i="41"/>
  <c r="G8" i="41"/>
  <c r="G9" i="41"/>
  <c r="J9" i="41"/>
  <c r="G10" i="41"/>
  <c r="J10" i="41"/>
  <c r="G11" i="41"/>
  <c r="J11" i="41"/>
  <c r="G12" i="41"/>
  <c r="J12" i="41"/>
  <c r="G13" i="41"/>
  <c r="J13" i="41"/>
  <c r="G14" i="41"/>
  <c r="J14" i="41"/>
  <c r="G15" i="41"/>
  <c r="J15" i="41"/>
  <c r="G16" i="41"/>
  <c r="J16" i="41"/>
  <c r="G17" i="41"/>
  <c r="J17" i="41"/>
  <c r="G18" i="41"/>
  <c r="J18" i="41"/>
  <c r="J19" i="41"/>
  <c r="I38" i="40"/>
  <c r="I49" i="40"/>
  <c r="I50" i="40"/>
  <c r="I51" i="40"/>
  <c r="I52" i="40"/>
  <c r="F49" i="40"/>
  <c r="F50" i="40"/>
  <c r="F51" i="40"/>
  <c r="F52" i="40"/>
  <c r="F46" i="40"/>
  <c r="F47" i="40"/>
  <c r="F48" i="40"/>
  <c r="C11" i="37"/>
  <c r="C17" i="31"/>
  <c r="F9" i="36"/>
  <c r="F8" i="36"/>
  <c r="H9" i="38"/>
  <c r="I31" i="35"/>
  <c r="H8" i="32"/>
  <c r="H9" i="32"/>
  <c r="F9" i="40"/>
  <c r="I9" i="40"/>
  <c r="F10" i="40"/>
  <c r="I10" i="40"/>
  <c r="F11" i="40"/>
  <c r="I11" i="40"/>
  <c r="F12" i="40"/>
  <c r="I12" i="40"/>
  <c r="F13" i="40"/>
  <c r="I13" i="40"/>
  <c r="F14" i="40"/>
  <c r="I14" i="40"/>
  <c r="F15" i="40"/>
  <c r="I15" i="40"/>
  <c r="F16" i="40"/>
  <c r="I16" i="40"/>
  <c r="F17" i="40"/>
  <c r="I17" i="40"/>
  <c r="F18" i="40"/>
  <c r="I18" i="40"/>
  <c r="F19" i="40"/>
  <c r="I19" i="40"/>
  <c r="F20" i="40"/>
  <c r="I20" i="40"/>
  <c r="F21" i="40"/>
  <c r="I21" i="40"/>
  <c r="F22" i="40"/>
  <c r="I22" i="40"/>
  <c r="F23" i="40"/>
  <c r="I23" i="40"/>
  <c r="F24" i="40"/>
  <c r="I24" i="40"/>
  <c r="F25" i="40"/>
  <c r="I25" i="40"/>
  <c r="F26" i="40"/>
  <c r="I26" i="40"/>
  <c r="F27" i="40"/>
  <c r="I27" i="40"/>
  <c r="F28" i="40"/>
  <c r="I28" i="40"/>
  <c r="F29" i="40"/>
  <c r="I29" i="40"/>
  <c r="F30" i="40"/>
  <c r="I30" i="40"/>
  <c r="F31" i="40"/>
  <c r="I31" i="40"/>
  <c r="F32" i="40"/>
  <c r="I32" i="40"/>
  <c r="F33" i="40"/>
  <c r="I33" i="40"/>
  <c r="F34" i="40"/>
  <c r="I34" i="40"/>
  <c r="F35" i="40"/>
  <c r="I35" i="40"/>
  <c r="F36" i="40"/>
  <c r="I36" i="40"/>
  <c r="F37" i="40"/>
  <c r="I37" i="40"/>
  <c r="F38" i="40"/>
  <c r="F39" i="40"/>
  <c r="I39" i="40"/>
  <c r="F40" i="40"/>
  <c r="I40" i="40"/>
  <c r="F41" i="40"/>
  <c r="I41" i="40"/>
  <c r="I42" i="40"/>
  <c r="F43" i="40"/>
  <c r="I43" i="40"/>
  <c r="F44" i="40"/>
  <c r="I44" i="40"/>
  <c r="F45" i="40"/>
  <c r="I45" i="40"/>
  <c r="I47" i="40"/>
  <c r="I48" i="40"/>
  <c r="F8" i="40"/>
  <c r="F14" i="39"/>
  <c r="I14" i="39"/>
  <c r="F15" i="39"/>
  <c r="I15" i="39"/>
  <c r="F16" i="39"/>
  <c r="I16" i="39"/>
  <c r="F13" i="39"/>
  <c r="I13" i="39"/>
  <c r="F9" i="39"/>
  <c r="I9" i="39"/>
  <c r="F10" i="39"/>
  <c r="I10" i="39"/>
  <c r="F11" i="39"/>
  <c r="I11" i="39"/>
  <c r="E9" i="37"/>
  <c r="H9" i="37"/>
  <c r="E10" i="37"/>
  <c r="H10" i="37"/>
  <c r="E12" i="37"/>
  <c r="H12" i="37"/>
  <c r="E13" i="37"/>
  <c r="H13" i="37"/>
  <c r="E14" i="37"/>
  <c r="H14" i="37"/>
  <c r="E15" i="37"/>
  <c r="H15" i="37"/>
  <c r="E8" i="37"/>
  <c r="F19" i="35"/>
  <c r="I19" i="35"/>
  <c r="F21" i="35"/>
  <c r="I21" i="35"/>
  <c r="F22" i="35"/>
  <c r="I22" i="35"/>
  <c r="F23" i="35"/>
  <c r="I23" i="35"/>
  <c r="F25" i="35"/>
  <c r="I25" i="35"/>
  <c r="F26" i="35"/>
  <c r="I26" i="35"/>
  <c r="F18" i="35"/>
  <c r="I18" i="35"/>
  <c r="F14" i="35"/>
  <c r="I14" i="35"/>
  <c r="F15" i="35"/>
  <c r="I15" i="35"/>
  <c r="F13" i="35"/>
  <c r="I13" i="35"/>
  <c r="F10" i="35"/>
  <c r="I10" i="35"/>
  <c r="F11" i="35"/>
  <c r="I11" i="35"/>
  <c r="F9" i="35"/>
  <c r="F10" i="34"/>
  <c r="I10" i="34"/>
  <c r="F11" i="34"/>
  <c r="I11" i="34"/>
  <c r="F12" i="34"/>
  <c r="I12" i="34"/>
  <c r="F13" i="34"/>
  <c r="I13" i="34"/>
  <c r="F14" i="34"/>
  <c r="I14" i="34"/>
  <c r="F15" i="34"/>
  <c r="I15" i="34"/>
  <c r="F16" i="34"/>
  <c r="I16" i="34"/>
  <c r="F17" i="34"/>
  <c r="I17" i="34"/>
  <c r="F18" i="34"/>
  <c r="I18" i="34"/>
  <c r="F19" i="34"/>
  <c r="I19" i="34"/>
  <c r="F9" i="34"/>
  <c r="E11" i="37"/>
  <c r="H11" i="37"/>
  <c r="C22" i="31"/>
  <c r="A5" i="36"/>
  <c r="C20" i="31"/>
  <c r="C18" i="31"/>
  <c r="C16" i="31"/>
  <c r="C15" i="31"/>
  <c r="C14" i="31"/>
  <c r="I46" i="40"/>
  <c r="C21" i="31"/>
</calcChain>
</file>

<file path=xl/sharedStrings.xml><?xml version="1.0" encoding="utf-8"?>
<sst xmlns="http://schemas.openxmlformats.org/spreadsheetml/2006/main" count="461" uniqueCount="254">
  <si>
    <t>Gesamtpreis 
(netto) pro Jahr</t>
  </si>
  <si>
    <t>Beschreibung der Leistung</t>
  </si>
  <si>
    <t>Gestellung, Entleerung eines 0,77 cbm-Umleerbehälters
inkl. energetischer Verwertung des Abfalls</t>
  </si>
  <si>
    <t xml:space="preserve">Gestellung, Entleerung eines 1,1 cbm-Umleerbehälters 
inkl.energetischer Verwertung des Abfalls </t>
  </si>
  <si>
    <t>Gestellung, Entleerung eines 2,5 bis 5 cbm-Umleerbehälters 
inkl. energetischer Verwertung des Abfalls</t>
  </si>
  <si>
    <t>Leistungsmerkmal</t>
  </si>
  <si>
    <t>t</t>
  </si>
  <si>
    <t>Transporte</t>
  </si>
  <si>
    <t xml:space="preserve">Einheitspreis  
(netto)
</t>
  </si>
  <si>
    <t>Pos. 3.1 gemäß LB</t>
  </si>
  <si>
    <t>Pos. 3.2 gemäß LB</t>
  </si>
  <si>
    <t>3.3.2
3.3.3</t>
  </si>
  <si>
    <t>Abfallart 
(AS)</t>
  </si>
  <si>
    <t>Gestellung von Containern (Art, Größe variabel)</t>
  </si>
  <si>
    <t>Monat</t>
  </si>
  <si>
    <t>Transport</t>
  </si>
  <si>
    <t>Pos. 3.3 gemäß LB</t>
  </si>
  <si>
    <t>Pos. 3.4 gemäß LB</t>
  </si>
  <si>
    <t>3.4.2
3.4.3</t>
  </si>
  <si>
    <t>Gestellung von Presscontainern (Art, Größe variabel, nach Wunsch des Auftraggebers)</t>
  </si>
  <si>
    <t>Gestellung von Containern (Art, Größe variabel, nach Wunsch des Auftraggebers)</t>
  </si>
  <si>
    <t>Abtransport von Containern / Presscontainern</t>
  </si>
  <si>
    <t>Leerung</t>
  </si>
  <si>
    <t>Altglas unsortiert (weiß, braun, grün)</t>
  </si>
  <si>
    <t>Styropor</t>
  </si>
  <si>
    <t>150102</t>
  </si>
  <si>
    <t>Kunststoffe thermische Verwertung</t>
  </si>
  <si>
    <t>200139</t>
  </si>
  <si>
    <t>Verwertung Containerware:</t>
  </si>
  <si>
    <t>Container-/Pressengestellung:</t>
  </si>
  <si>
    <t>Monate</t>
  </si>
  <si>
    <t>Gestellung von Pressen</t>
  </si>
  <si>
    <t>Abholung / Transport von Containern (inklusive kurzfristige Gestellung)</t>
  </si>
  <si>
    <t>Verwertung MGB-Ware:</t>
  </si>
  <si>
    <t>Glas</t>
  </si>
  <si>
    <t>Gestellung und Leerung eines Umleerbehälters (120l, 240l) 
inkl. Verwertung des Glases</t>
  </si>
  <si>
    <t xml:space="preserve">Kunststoffe </t>
  </si>
  <si>
    <t>Gestellung und Leerung eines Umleerbehälters (5 cbm)
inkl. Verwertung des Kunststoffes</t>
  </si>
  <si>
    <t>Gestellung und Leerung eines Umleerbehälters (0,77 cbm, 1,1 cbm)
inkl. Verwertung des Kunststoffes</t>
  </si>
  <si>
    <t>Gestellung und Leerung eines Umleerbehälters (120l, 240l) 
inkl. Verwertung des Kunststoffes</t>
  </si>
  <si>
    <t>Lieferung von Sackware, transparent:</t>
  </si>
  <si>
    <t>1000-Liter-Säcke zur Sammlung von Styropor (geschätzt)</t>
  </si>
  <si>
    <t>Stück</t>
  </si>
  <si>
    <t>2500-Liter-Säcke zur Sammlung von Styropor (geschätzt)</t>
  </si>
  <si>
    <t>3.5.2
3.5.3</t>
  </si>
  <si>
    <t>Pos. 3.5 gemäß LB</t>
  </si>
  <si>
    <t>3.6.2
3.6.3</t>
  </si>
  <si>
    <t>Pos. 3.6 gemäß LB</t>
  </si>
  <si>
    <t>Pos. 3.7 gemäß LB</t>
  </si>
  <si>
    <t xml:space="preserve">3.7.2
</t>
  </si>
  <si>
    <t>Entsorgung über Behälter
Gestellung, Transport, Entsorgung</t>
  </si>
  <si>
    <t>Pos. 3.8 gemäß LB</t>
  </si>
  <si>
    <t>3.8.2
3.8.3</t>
  </si>
  <si>
    <t>Monitore, Fernseher</t>
  </si>
  <si>
    <t>Pos. 3.9 gemäß LB</t>
  </si>
  <si>
    <t>3.9.2
3.9.3</t>
  </si>
  <si>
    <t>Abfallart (AS)</t>
  </si>
  <si>
    <t>090101*</t>
  </si>
  <si>
    <t>090104*</t>
  </si>
  <si>
    <t>Pos. 3.10 gemäß LB</t>
  </si>
  <si>
    <t>180103*</t>
  </si>
  <si>
    <t>Körper- und Organabfälle inkl. Blutbeutel und Blutkonserven</t>
  </si>
  <si>
    <t>180108*</t>
  </si>
  <si>
    <t>Behälterlieferung</t>
  </si>
  <si>
    <t>080111*</t>
  </si>
  <si>
    <t>150202*</t>
  </si>
  <si>
    <t>160504*</t>
  </si>
  <si>
    <t>140603*</t>
  </si>
  <si>
    <t>070604*</t>
  </si>
  <si>
    <t>070703*</t>
  </si>
  <si>
    <t>Metallsalzlösungen</t>
  </si>
  <si>
    <t>110111*</t>
  </si>
  <si>
    <t>060404*</t>
  </si>
  <si>
    <t>150110*</t>
  </si>
  <si>
    <t>130205*</t>
  </si>
  <si>
    <t>Miete Batteriebox</t>
  </si>
  <si>
    <t>Behälter für die Sammlung und den Transport von Spraydosen</t>
  </si>
  <si>
    <t>30-Liter-Spannringdeckel-Fass</t>
  </si>
  <si>
    <t>60-Liter-Spannringdeckel-Fass</t>
  </si>
  <si>
    <t>6 cbm</t>
  </si>
  <si>
    <t>Entsorgung</t>
  </si>
  <si>
    <t>1 cbm</t>
  </si>
  <si>
    <t>Koaleszenzabscheider</t>
  </si>
  <si>
    <t>2 cbm</t>
  </si>
  <si>
    <t>Sandfang</t>
  </si>
  <si>
    <t>3 cbm</t>
  </si>
  <si>
    <t>Fettabscheideranlage</t>
  </si>
  <si>
    <t>0,2 cbm</t>
  </si>
  <si>
    <t>Hebeanlage</t>
  </si>
  <si>
    <t>Volumen</t>
  </si>
  <si>
    <t xml:space="preserve">Einheitspreis  
(netto)
</t>
  </si>
  <si>
    <t>Stück Behälter</t>
  </si>
  <si>
    <t>Flusssäure</t>
  </si>
  <si>
    <t>060103*</t>
  </si>
  <si>
    <t>130508*</t>
  </si>
  <si>
    <t>200-Liter-Spannringdeckel-Fass</t>
  </si>
  <si>
    <t>Hinweis:</t>
  </si>
  <si>
    <t>Vorbemerkung:</t>
  </si>
  <si>
    <t>LOS 1</t>
  </si>
  <si>
    <t>LOS 2</t>
  </si>
  <si>
    <t>LOS 3</t>
  </si>
  <si>
    <t>LOS 4</t>
  </si>
  <si>
    <t>LOS 5</t>
  </si>
  <si>
    <t>LOS 6</t>
  </si>
  <si>
    <t>LOS 7</t>
  </si>
  <si>
    <t>LOS 8</t>
  </si>
  <si>
    <t>LOS 9</t>
  </si>
  <si>
    <t>LOS 10</t>
  </si>
  <si>
    <t>Abfälle zur energetischen Vewertung in Umleerbehältern</t>
  </si>
  <si>
    <t>Gesamtpreis netto/Jahr</t>
  </si>
  <si>
    <t>Papier / Kartonagen</t>
  </si>
  <si>
    <t>Speisereste</t>
  </si>
  <si>
    <t>Festmist</t>
  </si>
  <si>
    <t>Krankenhausspezifische Abfälle</t>
  </si>
  <si>
    <t>Schlämme aus Abwasserbehandlungsanlagen</t>
  </si>
  <si>
    <t>Dienstleistungspauschale für E-Schrott, Großanlagen</t>
  </si>
  <si>
    <t>Haushaltsgroßgeräte</t>
  </si>
  <si>
    <t>Altglas / Kunststoff / Styropor / Laborglas</t>
  </si>
  <si>
    <t>Elektronik- und Elektroschrott, Kühl- und Gefriergeräte, Leuchtmittel</t>
  </si>
  <si>
    <t>Gebrauchte Chemikalien und andere gefährliche Abfälle</t>
  </si>
  <si>
    <t>AS 200138 Altholz gem. AltholzV AI</t>
  </si>
  <si>
    <t>AS 160103 Altreifen</t>
  </si>
  <si>
    <t>AS 170101 Bauschutt, Klasse II (bis 20 Vol% Fremdstoffe)</t>
  </si>
  <si>
    <t>AS 170904 Bauschutt, verunreinigt (über 20 Vol% Fremdstoffe)</t>
  </si>
  <si>
    <t>AS 200201 kompostierbare Abfälle (v. a. Gartenabfälle oder Christbäume)</t>
  </si>
  <si>
    <t>AS 200303 Straßenreinigungsabfälle</t>
  </si>
  <si>
    <t>AS 200307 Sperrmüll (z. B. Möbel, Polster, Bodenbeläge) mit AltholzV AIII</t>
  </si>
  <si>
    <t>AS 200301 gemischte Siedlungsabfälle AzV (Büroabfälle)</t>
  </si>
  <si>
    <t>Dienstleistungspauschale Mischpapier 1.02</t>
  </si>
  <si>
    <t>Dienstleistungspauschale Kaufhausaltpapier 1.04</t>
  </si>
  <si>
    <t>Altpapier (Klasse I: Gemischte Sorten 1.02 Papier und Pappen gemischt (sortiert), max. 40% Zeitungen und Illustrierte)</t>
  </si>
  <si>
    <t>200101</t>
  </si>
  <si>
    <t>Kartonagen (Klasse II: Wellpappen und Kraftpapiere 1.04 Kaufhausabfälle aus Wellpappen und Karton, mind. 70% Wellpappen, Rest Festkarton oder Verpackungspapiere</t>
  </si>
  <si>
    <t>150101</t>
  </si>
  <si>
    <t>150107</t>
  </si>
  <si>
    <t>Leuchtmittel - AS 200121*</t>
  </si>
  <si>
    <t>Transport incl. Gitterboxgestellung, Rungenpalette</t>
  </si>
  <si>
    <t xml:space="preserve">Anfahrten
</t>
  </si>
  <si>
    <t>Kühl- und Gefriergeräte - AS 200123*</t>
  </si>
  <si>
    <t>Elektronik- und Elektroschrott, die gefährliche Bauteile enthalten
AS 200135*</t>
  </si>
  <si>
    <t>Festmist aus Presscontainern (20 cbm)
Transport, Entsorgung</t>
  </si>
  <si>
    <t>60 l ungeprüft schwarz</t>
  </si>
  <si>
    <t>60 l geprüft schwarz</t>
  </si>
  <si>
    <t>60 l geprüft gelb</t>
  </si>
  <si>
    <t>30 l geprüft gelb</t>
  </si>
  <si>
    <t>Abfallart
(AS)</t>
  </si>
  <si>
    <t>zytotoxische und zytostatische Arzneimittel (Zytostatika)</t>
  </si>
  <si>
    <t>Abfälle, an deren Sammlung und Entsorgung aus infektionspräventiver Sicht besondere Anforderungen gestellt werden (infektiöse Abfälle)</t>
  </si>
  <si>
    <t>180202*</t>
  </si>
  <si>
    <t>Pflanzenschutzmittel (Abfälle von Chemikalien für die Landwirtschaft, die gefährliche Stoffe enthalten)</t>
  </si>
  <si>
    <t>Salzsäure</t>
  </si>
  <si>
    <t>wässrige Waschflüssigkeiten und Mutterlaugen</t>
  </si>
  <si>
    <t>halogenorganische Lösemittel, Waschflüssigkeiten und Mutterlaugen</t>
  </si>
  <si>
    <t>020108*</t>
  </si>
  <si>
    <t>060102*</t>
  </si>
  <si>
    <t>060106*</t>
  </si>
  <si>
    <t>060205*</t>
  </si>
  <si>
    <t>070208*</t>
  </si>
  <si>
    <t>070701*</t>
  </si>
  <si>
    <t>120109*</t>
  </si>
  <si>
    <t>160507*</t>
  </si>
  <si>
    <t>160508*</t>
  </si>
  <si>
    <t>160601*</t>
  </si>
  <si>
    <t>Bleibatterien</t>
  </si>
  <si>
    <t>t Vergütung</t>
  </si>
  <si>
    <t>t Handlingspauschale</t>
  </si>
  <si>
    <t>Logistikdienstleistung
Transporte für Abfälle mit Einzelentsorgungsnachweis zur GSB</t>
  </si>
  <si>
    <t>Transporte für Abfälle mit Einzelentsorgungsnachweis von der Fakultät für Chemis und Pharmazie der LMU zur GSB</t>
  </si>
  <si>
    <t>5-Liter-Kanister natur/blau</t>
  </si>
  <si>
    <t>10-Liter-Kanister natur/blau</t>
  </si>
  <si>
    <t>20-Liter-Kanister natur/blau</t>
  </si>
  <si>
    <t>120-Liter-Spannringdeckel-Fass</t>
  </si>
  <si>
    <t>KFZ-Schlammfang</t>
  </si>
  <si>
    <t>Absetzbecken</t>
  </si>
  <si>
    <t>161001*</t>
  </si>
  <si>
    <t>130503*</t>
  </si>
  <si>
    <t>020204</t>
  </si>
  <si>
    <t>Festmist aus Gruben - AS 020106
Transport, Entsorgung</t>
  </si>
  <si>
    <t>andere Säuren</t>
  </si>
  <si>
    <t>Laugen und Laugengemische</t>
  </si>
  <si>
    <t>Quecksilber, Thermometerbruch</t>
  </si>
  <si>
    <t>Desinfektionsmittel</t>
  </si>
  <si>
    <t>Farb- und Lackabfälle</t>
  </si>
  <si>
    <t>Entwickler und Aktivatorenlösungen auf Wasserbasis</t>
  </si>
  <si>
    <t>Fixierbäder</t>
  </si>
  <si>
    <t>halogenfreie Bearbeitungsemulsionen u. -lösungen</t>
  </si>
  <si>
    <t>Altöl</t>
  </si>
  <si>
    <t xml:space="preserve">Lösemittelgemische, halogenfrei </t>
  </si>
  <si>
    <t>Verpackungen, die Rückstände gefährlicher Stoffe enthalten</t>
  </si>
  <si>
    <t>Verunreinigte Betriebsmittel</t>
  </si>
  <si>
    <t xml:space="preserve">Spraydosen </t>
  </si>
  <si>
    <t>Anorganische Laborchemikalien (L1)</t>
  </si>
  <si>
    <t>Anorganische Laborchemikalien As-, Se-, Be-, Te-, Tl oder brom-, jodhaltig (L2)</t>
  </si>
  <si>
    <t>Anorganische Laborchemikalien Hg-haltig (L3)</t>
  </si>
  <si>
    <t>Organische Laborchemikalien (L1)</t>
  </si>
  <si>
    <t>Organische Laborchemikalien As-, Se-, Be-, Te-, Tl oder brom-, jodhaltig (L2)</t>
  </si>
  <si>
    <t>Organische Laborchemikalien Hg-haltig (L3)</t>
  </si>
  <si>
    <t>Großanlagen</t>
  </si>
  <si>
    <t>Abholung mit Kastenwagen</t>
  </si>
  <si>
    <t>AS 200138 Altholz gem. AltholzV AII/AIII</t>
  </si>
  <si>
    <t>AS 170405 oder AS 200140 Metalle, gemischt (Eisen und Stahl)</t>
  </si>
  <si>
    <t>Gestellung von Pressen (Art, Größe variabel)</t>
  </si>
  <si>
    <t>Transport von Containern (inkl. Kurzfristige Gestellung)</t>
  </si>
  <si>
    <t xml:space="preserve">Jahresmenge
(LMU)
</t>
  </si>
  <si>
    <t>Jahresmenge
(gesamt)</t>
  </si>
  <si>
    <t>50,00 €/t</t>
  </si>
  <si>
    <t>Reinigung von MBG bis 1,1 cbm</t>
  </si>
  <si>
    <t>Klebstoffe / andere Reaktionsprodukte</t>
  </si>
  <si>
    <t xml:space="preserve">Miete Gefahrgutcontainer Typ IBC
</t>
  </si>
  <si>
    <t>6,4-Liter-Schraubdeckelfass UN-geprüft</t>
  </si>
  <si>
    <t>AS 170407 gemischte Metalle (Edelstahl)</t>
  </si>
  <si>
    <t>Monatliche Überprüfung Leichtflüssigkeitsabscheider, Fettabscheider</t>
  </si>
  <si>
    <t>Gestellung und Leerung eines MGB (5 cbm)</t>
  </si>
  <si>
    <t>Gestellung und Leerung eines MGB (2,5 cbm)</t>
  </si>
  <si>
    <t>Gestellung und Leerung eines MGB (1,1 cbm, 0,77 cbm)</t>
  </si>
  <si>
    <t>Gestellung und Leerung eines MGB (120 l, 240 l)</t>
  </si>
  <si>
    <t>30 (geschätzt)</t>
  </si>
  <si>
    <t>Wartung
Fettabscheider
Leichtflüssigkeitsabscheider
(ohne besondere Vorkommnisse)</t>
  </si>
  <si>
    <t>20 (geschätzt)</t>
  </si>
  <si>
    <t>Anzahl</t>
  </si>
  <si>
    <t xml:space="preserve">Preisblätter LOS 1 bis LOS 10 zum Vergabeverfahren "Entsorgungsdienstleistungen"  </t>
  </si>
  <si>
    <t xml:space="preserve">Jahresmenge
(LMU Klinikum)
</t>
  </si>
  <si>
    <t xml:space="preserve">Grundvergütung im Dezember 2026                                                                                                                                                                    </t>
  </si>
  <si>
    <t>200108</t>
  </si>
  <si>
    <t>200125
Altfett</t>
  </si>
  <si>
    <t>3.1.2</t>
  </si>
  <si>
    <t>Los 1 - Abfälle zur energetischen Verwertung in Umleerbehältern</t>
  </si>
  <si>
    <t>Los 2 - Abfälle zur stofflichen und energetischen Verwertung in Presscontainern und Großcontainern (Büroabfall, Restmüll, Einstreu; Altmetalle, Holz, Sperrmüll, Straßenkehricht, Altreifen, Bauschutt, kompostierbare Abfälle); Abfälle zur Deponierung (Asbest, KMF), Containertransporte</t>
  </si>
  <si>
    <r>
      <t>Abtransport von Presscontain</t>
    </r>
    <r>
      <rPr>
        <sz val="10"/>
        <rFont val="Roboto Light"/>
      </rPr>
      <t>ern inkl. Vakuumcontainer</t>
    </r>
  </si>
  <si>
    <t>3.2.2
3.2.3</t>
  </si>
  <si>
    <t>Los 3 - Papier / Kartonagen</t>
  </si>
  <si>
    <t>Los 4 - Altglas / Kunststoff / Styropor / Laborglas</t>
  </si>
  <si>
    <r>
      <rPr>
        <b/>
        <sz val="10"/>
        <color theme="1"/>
        <rFont val="Roboto Light"/>
      </rPr>
      <t>Preisabfrage außerhalb der Wertung:</t>
    </r>
    <r>
      <rPr>
        <sz val="10"/>
        <color theme="1"/>
        <rFont val="Roboto Light"/>
      </rPr>
      <t xml:space="preserve">
</t>
    </r>
  </si>
  <si>
    <t>Los 6 - Elektronik- und Elektroschrott, Kühl- und Gefriergeräte, Leuchtmittel</t>
  </si>
  <si>
    <t>LOS 7 - Festmist</t>
  </si>
  <si>
    <t>Los 8 - Krankenhausspezifische Abfälle</t>
  </si>
  <si>
    <t>Los 9 - Gebrauchte Chemikalien und andere gefährliche Abfälle</t>
  </si>
  <si>
    <t>Los 10 - Schlämme aus Abwasserbehandlungsanlagen</t>
  </si>
  <si>
    <t>3.10.2
3.10.3</t>
  </si>
  <si>
    <t>AS 170603* Dämmmaterial</t>
  </si>
  <si>
    <t>Gestellung und Leerung eines Müllgroßbehälters (1,1 cbm, 0,77 cbm) 
inkl. Verwertung des Glases</t>
  </si>
  <si>
    <t>Laborchemikalien L 1</t>
  </si>
  <si>
    <t>160506*</t>
  </si>
  <si>
    <t>Laborchemikalien L 2</t>
  </si>
  <si>
    <t>Laborchemikalien L 3</t>
  </si>
  <si>
    <t>Arzneimittel</t>
  </si>
  <si>
    <t>180109*</t>
  </si>
  <si>
    <t>0,4 - 2,5 cbm</t>
  </si>
  <si>
    <t>190802</t>
  </si>
  <si>
    <t>25 cbm</t>
  </si>
  <si>
    <t>Abfälle zur stofflichen und energetischen Verwertung in Presscontainern und Großcontainern (Büroabfall, Restmüll, Einstreu; Altmetalle, Holz, Sperrmüll, Straßenkehricht, Altreifen, Bauschutt, kompostierbare Abfälle); Abfälle zur Deponierung (Asbest, KMF), Containertransporte</t>
  </si>
  <si>
    <t>Sämtliche dem Auftragnehmer entstehenden Kosten für die Einhaltung der Vertragsbedingungen und zur Erbringung von nicht in der Leistungsbeschreibung ausdrücklich genannter Leistungen, die zur Erfüllung der Leistungsverpflichtung notwendig sind, sind in die Einheitspreise einzurechnen.</t>
  </si>
  <si>
    <t>Preisübersicht:</t>
  </si>
  <si>
    <t>Die Preisblätter LOS 1 bis LOS 10 sind vom Bieter für jedes angebotene Los in der Spalte „Einheitspreis netto“ (gelb hinterlegt) zwingend vollständig auszufüllen. Fehlende oder unvollständige Angaben werden nicht nachgefordert und führen zum Ausschluss des Angebots.
Die angegebenen Mengen entsprechen den Durchschnittswerten des Jahres 2025 und werden als Bemessungsgrundlage für die nachfolgenden Leistungen herangezogen. Entsprechend Punkt 4.1 der Besonderen Vertragsbedingungen beziehen sich die in der Leistungsbeschreibung genannten Leistungsumfänge auf das Jahr 2025, sofern keine abweichenden Angaben gemacht werden.
Der Bieter kann ein Angebot für sämtliche Lose oder nur für einzelne Lose abgeben. Die Abgabe eines Angebots ist somit auch für weniger als alle ausgeschriebenen Lose möglich.
In der Preisübersicht wird die jeweilige Gesamtsumme eines Loses automatisch aus den Angaben der entsprechenden Preisblätter übernommen. Wird für ein Los kein Angebot abgegeben, wird hierfür automatisch ein Wert von 0,00 € hinterlegt.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</si>
</sst>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_€"/>
    <numFmt numFmtId="165" formatCode="#,##0.00\ &quot;€&quot;"/>
    <numFmt numFmtId="166" formatCode="0.0"/>
    <numFmt numFmtId="167" formatCode="0.000"/>
  </numFmts>
  <fonts count="17" x14ac:knownFonts="1">
    <font>
      <sz val="11"/>
      <color theme="1"/>
      <name val="Calibri"/>
      <family val="2"/>
      <scheme val="minor"/>
    </font>
    <font>
      <sz val="10"/>
      <color theme="1"/>
      <name val="LMU CompatilFact"/>
      <family val="2"/>
    </font>
    <font>
      <sz val="8"/>
      <name val="Calibri"/>
      <family val="2"/>
      <scheme val="minor"/>
    </font>
    <font>
      <sz val="10"/>
      <color theme="1"/>
      <name val="Roboto Light"/>
    </font>
    <font>
      <b/>
      <sz val="10"/>
      <name val="Roboto Light"/>
    </font>
    <font>
      <b/>
      <sz val="10"/>
      <color rgb="FFFF0000"/>
      <name val="Roboto Light"/>
    </font>
    <font>
      <sz val="10"/>
      <name val="Roboto Light"/>
    </font>
    <font>
      <b/>
      <sz val="10"/>
      <color theme="1"/>
      <name val="Roboto Light"/>
    </font>
    <font>
      <sz val="11"/>
      <color theme="1"/>
      <name val="Roboto Light"/>
    </font>
    <font>
      <b/>
      <sz val="12"/>
      <name val="Roboto Light"/>
    </font>
    <font>
      <b/>
      <sz val="10"/>
      <name val="Roboto Medium"/>
    </font>
    <font>
      <sz val="8"/>
      <color theme="1"/>
      <name val="Roboto Light"/>
    </font>
    <font>
      <b/>
      <sz val="11"/>
      <color rgb="FFFF0000"/>
      <name val="Roboto Light"/>
    </font>
    <font>
      <b/>
      <sz val="12"/>
      <color theme="1"/>
      <name val="Roboto Light"/>
    </font>
    <font>
      <b/>
      <sz val="11"/>
      <color theme="1"/>
      <name val="Roboto Medium"/>
    </font>
    <font>
      <b/>
      <sz val="11"/>
      <name val="Roboto Medium"/>
    </font>
    <font>
      <b/>
      <sz val="11"/>
      <color theme="1"/>
      <name val="Roboto Light"/>
    </font>
  </fonts>
  <fills count="7">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indexed="64"/>
      </bottom>
      <diagonal/>
    </border>
    <border>
      <left/>
      <right style="thin">
        <color auto="1"/>
      </right>
      <top style="thin">
        <color auto="1"/>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auto="1"/>
      </top>
      <bottom/>
      <diagonal/>
    </border>
  </borders>
  <cellStyleXfs count="2">
    <xf numFmtId="0" fontId="0" fillId="0" borderId="0"/>
    <xf numFmtId="0" fontId="1" fillId="0" borderId="0"/>
  </cellStyleXfs>
  <cellXfs count="191">
    <xf numFmtId="0" fontId="0" fillId="0" borderId="0" xfId="0"/>
    <xf numFmtId="0" fontId="3" fillId="0" borderId="0" xfId="0" applyFont="1"/>
    <xf numFmtId="1" fontId="4" fillId="0" borderId="0" xfId="0" applyNumberFormat="1" applyFont="1" applyAlignment="1">
      <alignment vertical="top" wrapText="1"/>
    </xf>
    <xf numFmtId="1" fontId="6" fillId="0" borderId="0" xfId="0" applyNumberFormat="1" applyFont="1" applyAlignment="1">
      <alignment vertical="top" wrapText="1"/>
    </xf>
    <xf numFmtId="0" fontId="3" fillId="0" borderId="0" xfId="0" applyFont="1" applyAlignment="1">
      <alignment vertical="top"/>
    </xf>
    <xf numFmtId="1" fontId="7" fillId="0" borderId="0" xfId="0" applyNumberFormat="1" applyFont="1" applyAlignment="1">
      <alignment horizontal="left" vertical="top" wrapText="1"/>
    </xf>
    <xf numFmtId="1" fontId="7" fillId="0" borderId="1" xfId="0" applyNumberFormat="1" applyFont="1" applyBorder="1"/>
    <xf numFmtId="0" fontId="3" fillId="0" borderId="1" xfId="0" applyFont="1" applyBorder="1" applyAlignment="1">
      <alignment horizontal="left"/>
    </xf>
    <xf numFmtId="165" fontId="7" fillId="0" borderId="1" xfId="0" applyNumberFormat="1" applyFont="1" applyBorder="1" applyAlignment="1">
      <alignment horizontal="center" vertical="top" wrapText="1"/>
    </xf>
    <xf numFmtId="1" fontId="7" fillId="0" borderId="1" xfId="0" applyNumberFormat="1" applyFont="1" applyBorder="1" applyAlignment="1">
      <alignment vertical="center"/>
    </xf>
    <xf numFmtId="0" fontId="3" fillId="0" borderId="1" xfId="0" applyFont="1" applyBorder="1" applyAlignment="1">
      <alignment horizontal="left" wrapText="1"/>
    </xf>
    <xf numFmtId="165" fontId="7" fillId="0" borderId="1" xfId="0" applyNumberFormat="1" applyFont="1" applyBorder="1" applyAlignment="1">
      <alignment horizontal="center" vertical="center"/>
    </xf>
    <xf numFmtId="165" fontId="7" fillId="0" borderId="1" xfId="0" applyNumberFormat="1" applyFont="1" applyBorder="1" applyAlignment="1">
      <alignment horizontal="center" vertical="top"/>
    </xf>
    <xf numFmtId="165" fontId="4" fillId="0" borderId="1" xfId="0" applyNumberFormat="1" applyFont="1" applyBorder="1" applyAlignment="1">
      <alignment horizontal="center" vertical="top" wrapText="1"/>
    </xf>
    <xf numFmtId="0" fontId="8" fillId="0" borderId="0" xfId="0" applyFont="1"/>
    <xf numFmtId="1" fontId="9" fillId="0" borderId="0" xfId="0" applyNumberFormat="1" applyFont="1" applyAlignment="1">
      <alignment vertical="top" wrapText="1"/>
    </xf>
    <xf numFmtId="0" fontId="8" fillId="0" borderId="0" xfId="0" applyFont="1" applyProtection="1"/>
    <xf numFmtId="0" fontId="11" fillId="0" borderId="0" xfId="0" applyFont="1" applyProtection="1"/>
    <xf numFmtId="0" fontId="8" fillId="0" borderId="0" xfId="0" applyFont="1" applyBorder="1" applyProtection="1"/>
    <xf numFmtId="1" fontId="4" fillId="3" borderId="1" xfId="0" applyNumberFormat="1" applyFont="1" applyFill="1" applyBorder="1" applyAlignment="1" applyProtection="1">
      <alignment vertical="top" wrapText="1"/>
    </xf>
    <xf numFmtId="0" fontId="4" fillId="3" borderId="1" xfId="0" applyFont="1" applyFill="1" applyBorder="1" applyAlignment="1" applyProtection="1">
      <alignment vertical="top" wrapText="1"/>
    </xf>
    <xf numFmtId="0" fontId="4" fillId="3" borderId="8" xfId="0" applyFont="1" applyFill="1" applyBorder="1" applyAlignment="1" applyProtection="1">
      <alignment horizontal="left" vertical="top" wrapText="1"/>
    </xf>
    <xf numFmtId="0" fontId="4" fillId="3" borderId="12" xfId="0" applyFont="1" applyFill="1" applyBorder="1" applyAlignment="1" applyProtection="1">
      <alignment horizontal="left" vertical="top" wrapText="1"/>
    </xf>
    <xf numFmtId="0" fontId="4" fillId="3" borderId="4" xfId="0" applyFont="1" applyFill="1" applyBorder="1" applyAlignment="1" applyProtection="1">
      <alignment horizontal="left" vertical="top" wrapText="1"/>
    </xf>
    <xf numFmtId="164" fontId="4" fillId="3" borderId="1" xfId="0" applyNumberFormat="1" applyFont="1" applyFill="1" applyBorder="1" applyAlignment="1" applyProtection="1">
      <alignment horizontal="center" vertical="top" wrapText="1"/>
      <protection hidden="1"/>
    </xf>
    <xf numFmtId="164" fontId="4" fillId="3" borderId="8" xfId="0" applyNumberFormat="1" applyFont="1" applyFill="1" applyBorder="1" applyAlignment="1" applyProtection="1">
      <alignment horizontal="center" vertical="top" wrapText="1"/>
    </xf>
    <xf numFmtId="0" fontId="3" fillId="0" borderId="2" xfId="0" applyFont="1" applyBorder="1" applyAlignment="1">
      <alignment wrapText="1"/>
    </xf>
    <xf numFmtId="0" fontId="3" fillId="0" borderId="1" xfId="0" applyFont="1" applyBorder="1" applyAlignment="1">
      <alignment horizontal="center"/>
    </xf>
    <xf numFmtId="165" fontId="6" fillId="6" borderId="1" xfId="0" applyNumberFormat="1" applyFont="1" applyFill="1" applyBorder="1" applyAlignment="1" applyProtection="1">
      <alignment horizontal="right"/>
      <protection locked="0"/>
    </xf>
    <xf numFmtId="165" fontId="6" fillId="0" borderId="3" xfId="0" applyNumberFormat="1" applyFont="1" applyFill="1" applyBorder="1" applyAlignment="1" applyProtection="1">
      <alignment horizontal="right"/>
    </xf>
    <xf numFmtId="0" fontId="3" fillId="0" borderId="1" xfId="0" applyFont="1" applyBorder="1" applyAlignment="1">
      <alignment wrapText="1"/>
    </xf>
    <xf numFmtId="1" fontId="8" fillId="0" borderId="0" xfId="0" applyNumberFormat="1" applyFont="1" applyAlignment="1" applyProtection="1"/>
    <xf numFmtId="0" fontId="3" fillId="0" borderId="0" xfId="0" applyFont="1" applyProtection="1"/>
    <xf numFmtId="0" fontId="8" fillId="0" borderId="0" xfId="0" applyFont="1" applyProtection="1">
      <protection locked="0"/>
    </xf>
    <xf numFmtId="165" fontId="12" fillId="0" borderId="1" xfId="0" applyNumberFormat="1" applyFont="1" applyBorder="1" applyProtection="1"/>
    <xf numFmtId="0" fontId="13" fillId="0" borderId="0" xfId="0" applyFont="1" applyAlignment="1" applyProtection="1">
      <alignment horizontal="center" wrapText="1"/>
    </xf>
    <xf numFmtId="165" fontId="13" fillId="0" borderId="0" xfId="0" applyNumberFormat="1" applyFont="1" applyBorder="1" applyProtection="1"/>
    <xf numFmtId="0" fontId="4" fillId="3" borderId="4" xfId="0" applyFont="1" applyFill="1" applyBorder="1" applyAlignment="1" applyProtection="1">
      <alignment horizontal="center" vertical="top" wrapText="1"/>
    </xf>
    <xf numFmtId="166" fontId="3" fillId="0" borderId="1" xfId="0" applyNumberFormat="1" applyFont="1" applyBorder="1" applyAlignment="1">
      <alignment horizontal="center" vertical="center"/>
    </xf>
    <xf numFmtId="49" fontId="3" fillId="0" borderId="9" xfId="0" applyNumberFormat="1" applyFont="1" applyBorder="1" applyAlignment="1">
      <alignment horizontal="center" vertical="center"/>
    </xf>
    <xf numFmtId="0" fontId="3" fillId="0" borderId="1" xfId="0" applyFont="1" applyFill="1" applyBorder="1" applyAlignment="1">
      <alignment wrapText="1"/>
    </xf>
    <xf numFmtId="166" fontId="3" fillId="0" borderId="1" xfId="0" applyNumberFormat="1" applyFont="1" applyFill="1" applyBorder="1" applyAlignment="1">
      <alignment horizontal="center" vertical="center"/>
    </xf>
    <xf numFmtId="1" fontId="3" fillId="0" borderId="1" xfId="0" applyNumberFormat="1" applyFont="1" applyBorder="1" applyAlignment="1">
      <alignment horizontal="center" vertical="center"/>
    </xf>
    <xf numFmtId="0" fontId="3" fillId="0" borderId="1" xfId="0" applyFont="1" applyFill="1" applyBorder="1" applyAlignment="1" applyProtection="1">
      <alignment vertical="center" wrapText="1"/>
    </xf>
    <xf numFmtId="1" fontId="3" fillId="0" borderId="1" xfId="0" applyNumberFormat="1" applyFont="1" applyFill="1" applyBorder="1" applyAlignment="1">
      <alignment horizontal="center" vertical="center"/>
    </xf>
    <xf numFmtId="165" fontId="5" fillId="0" borderId="1" xfId="0" applyNumberFormat="1" applyFont="1" applyBorder="1" applyProtection="1"/>
    <xf numFmtId="164" fontId="4" fillId="3" borderId="1" xfId="0" applyNumberFormat="1" applyFont="1" applyFill="1" applyBorder="1" applyAlignment="1" applyProtection="1">
      <alignment horizontal="left" vertical="top" wrapText="1"/>
      <protection hidden="1"/>
    </xf>
    <xf numFmtId="164" fontId="4" fillId="3" borderId="8" xfId="0" applyNumberFormat="1" applyFont="1" applyFill="1" applyBorder="1" applyAlignment="1" applyProtection="1">
      <alignment horizontal="left" vertical="top" wrapText="1"/>
    </xf>
    <xf numFmtId="0" fontId="4" fillId="4" borderId="1" xfId="0" applyFont="1" applyFill="1" applyBorder="1" applyAlignment="1" applyProtection="1">
      <alignment vertical="top" wrapText="1"/>
    </xf>
    <xf numFmtId="49" fontId="4" fillId="4" borderId="1" xfId="0" applyNumberFormat="1" applyFont="1" applyFill="1" applyBorder="1" applyAlignment="1" applyProtection="1">
      <alignment horizontal="right" vertical="top" wrapText="1"/>
    </xf>
    <xf numFmtId="0" fontId="4" fillId="4" borderId="3" xfId="0" applyFont="1" applyFill="1" applyBorder="1" applyAlignment="1" applyProtection="1">
      <alignment vertical="top" wrapText="1"/>
    </xf>
    <xf numFmtId="0" fontId="3" fillId="0" borderId="2" xfId="0" applyFont="1" applyBorder="1" applyAlignment="1">
      <alignment horizontal="left" vertical="center" wrapText="1"/>
    </xf>
    <xf numFmtId="49" fontId="3" fillId="0" borderId="2" xfId="0" applyNumberFormat="1" applyFont="1" applyBorder="1" applyAlignment="1">
      <alignment horizontal="center" wrapText="1"/>
    </xf>
    <xf numFmtId="2" fontId="3" fillId="0" borderId="1" xfId="0" applyNumberFormat="1" applyFont="1" applyBorder="1" applyAlignment="1" applyProtection="1">
      <alignment horizontal="center" vertical="center"/>
    </xf>
    <xf numFmtId="49" fontId="3" fillId="0" borderId="7" xfId="0" applyNumberFormat="1" applyFont="1" applyBorder="1" applyAlignment="1">
      <alignment horizontal="center" vertical="center"/>
    </xf>
    <xf numFmtId="0" fontId="3" fillId="0" borderId="1" xfId="0" applyFont="1" applyBorder="1" applyAlignment="1">
      <alignment horizontal="left" vertical="center" wrapText="1"/>
    </xf>
    <xf numFmtId="49" fontId="3" fillId="0" borderId="1" xfId="0" applyNumberFormat="1" applyFont="1" applyBorder="1" applyAlignment="1">
      <alignment horizontal="center" wrapText="1"/>
    </xf>
    <xf numFmtId="0" fontId="3" fillId="0" borderId="1" xfId="0" applyNumberFormat="1" applyFont="1" applyBorder="1" applyAlignment="1">
      <alignment horizontal="center" wrapText="1"/>
    </xf>
    <xf numFmtId="1" fontId="3" fillId="0" borderId="1" xfId="0" applyNumberFormat="1" applyFont="1" applyBorder="1" applyAlignment="1" applyProtection="1">
      <alignment horizontal="center" vertical="center"/>
    </xf>
    <xf numFmtId="0" fontId="3" fillId="0" borderId="1" xfId="0" applyFont="1" applyBorder="1" applyAlignment="1">
      <alignment horizontal="center" wrapText="1"/>
    </xf>
    <xf numFmtId="0" fontId="3" fillId="0" borderId="1" xfId="0" applyFont="1" applyFill="1" applyBorder="1" applyAlignment="1">
      <alignment horizontal="center" wrapText="1"/>
    </xf>
    <xf numFmtId="0" fontId="3" fillId="0" borderId="9" xfId="0" applyFont="1" applyBorder="1" applyAlignment="1">
      <alignment horizontal="center" vertical="center"/>
    </xf>
    <xf numFmtId="0" fontId="6" fillId="0" borderId="0" xfId="0" applyFont="1"/>
    <xf numFmtId="0" fontId="3" fillId="0" borderId="0" xfId="0" applyFont="1" applyProtection="1">
      <protection locked="0"/>
    </xf>
    <xf numFmtId="165" fontId="5" fillId="0" borderId="0" xfId="0" applyNumberFormat="1" applyFont="1" applyBorder="1" applyAlignment="1" applyProtection="1">
      <alignment wrapText="1"/>
    </xf>
    <xf numFmtId="165" fontId="7" fillId="0" borderId="0" xfId="0" applyNumberFormat="1" applyFont="1" applyBorder="1" applyProtection="1"/>
    <xf numFmtId="0" fontId="4" fillId="3" borderId="2" xfId="0" applyFont="1" applyFill="1" applyBorder="1" applyAlignment="1" applyProtection="1">
      <alignment vertical="top" wrapText="1"/>
    </xf>
    <xf numFmtId="0" fontId="3" fillId="3" borderId="1" xfId="0" applyNumberFormat="1" applyFont="1" applyFill="1" applyBorder="1" applyAlignment="1"/>
    <xf numFmtId="0" fontId="3" fillId="3" borderId="3" xfId="0" applyNumberFormat="1" applyFont="1" applyFill="1" applyBorder="1" applyAlignment="1"/>
    <xf numFmtId="0" fontId="3" fillId="0" borderId="1" xfId="0" applyNumberFormat="1" applyFont="1" applyBorder="1" applyAlignment="1">
      <alignment horizontal="center"/>
    </xf>
    <xf numFmtId="49" fontId="3" fillId="0" borderId="7" xfId="0" applyNumberFormat="1" applyFont="1" applyBorder="1" applyAlignment="1">
      <alignment horizontal="center"/>
    </xf>
    <xf numFmtId="49" fontId="3" fillId="0" borderId="9" xfId="0" applyNumberFormat="1" applyFont="1" applyBorder="1" applyAlignment="1">
      <alignment horizontal="center"/>
    </xf>
    <xf numFmtId="0" fontId="7" fillId="3" borderId="1" xfId="0" applyFont="1" applyFill="1" applyBorder="1" applyAlignment="1">
      <alignment horizontal="left" vertical="center" wrapText="1"/>
    </xf>
    <xf numFmtId="0" fontId="3" fillId="3" borderId="1" xfId="0" applyNumberFormat="1" applyFont="1" applyFill="1" applyBorder="1" applyAlignment="1">
      <alignment horizontal="center"/>
    </xf>
    <xf numFmtId="0" fontId="3" fillId="0" borderId="1" xfId="0" applyNumberFormat="1" applyFont="1" applyFill="1" applyBorder="1" applyAlignment="1">
      <alignment horizontal="center"/>
    </xf>
    <xf numFmtId="0" fontId="3" fillId="0" borderId="4" xfId="0" applyNumberFormat="1" applyFont="1" applyBorder="1" applyAlignment="1">
      <alignment horizontal="center"/>
    </xf>
    <xf numFmtId="49" fontId="3" fillId="0" borderId="4" xfId="0" applyNumberFormat="1" applyFont="1" applyBorder="1" applyAlignment="1">
      <alignment horizontal="center"/>
    </xf>
    <xf numFmtId="0" fontId="7" fillId="3" borderId="1" xfId="0" applyFont="1" applyFill="1" applyBorder="1" applyAlignment="1">
      <alignment vertical="center" wrapText="1"/>
    </xf>
    <xf numFmtId="0" fontId="3" fillId="3" borderId="1" xfId="0" applyFont="1" applyFill="1" applyBorder="1" applyAlignment="1">
      <alignment horizontal="center" wrapText="1"/>
    </xf>
    <xf numFmtId="0" fontId="3" fillId="3" borderId="1" xfId="0" applyFont="1" applyFill="1" applyBorder="1" applyAlignment="1">
      <alignment wrapText="1"/>
    </xf>
    <xf numFmtId="0" fontId="7" fillId="0" borderId="1" xfId="0" applyFont="1" applyFill="1" applyBorder="1" applyAlignment="1">
      <alignment wrapText="1"/>
    </xf>
    <xf numFmtId="0" fontId="3" fillId="0" borderId="1" xfId="0" applyNumberFormat="1" applyFont="1" applyFill="1" applyBorder="1" applyAlignment="1"/>
    <xf numFmtId="0" fontId="3" fillId="0" borderId="1" xfId="0" applyFont="1" applyFill="1" applyBorder="1" applyAlignment="1">
      <alignment vertical="center" wrapText="1"/>
    </xf>
    <xf numFmtId="0" fontId="3" fillId="0" borderId="4" xfId="0" applyFont="1" applyBorder="1" applyAlignment="1">
      <alignment horizontal="center"/>
    </xf>
    <xf numFmtId="0" fontId="7" fillId="0" borderId="1" xfId="0" applyFont="1" applyBorder="1" applyAlignment="1">
      <alignment vertical="center"/>
    </xf>
    <xf numFmtId="165" fontId="6" fillId="0" borderId="1" xfId="0" applyNumberFormat="1" applyFont="1" applyFill="1" applyBorder="1" applyAlignment="1" applyProtection="1">
      <alignment horizontal="right"/>
    </xf>
    <xf numFmtId="0" fontId="3" fillId="0" borderId="3" xfId="0" applyFont="1" applyBorder="1" applyAlignment="1"/>
    <xf numFmtId="0" fontId="3" fillId="0" borderId="1" xfId="0" applyFont="1" applyBorder="1" applyAlignment="1">
      <alignment vertical="center" wrapText="1"/>
    </xf>
    <xf numFmtId="0" fontId="7" fillId="0" borderId="1" xfId="0" applyFont="1" applyBorder="1"/>
    <xf numFmtId="0" fontId="3" fillId="0" borderId="1" xfId="0" applyFont="1" applyBorder="1"/>
    <xf numFmtId="0" fontId="3" fillId="0" borderId="0" xfId="0" applyFont="1" applyAlignment="1">
      <alignment horizontal="left" vertical="center" wrapText="1"/>
    </xf>
    <xf numFmtId="0" fontId="7" fillId="0" borderId="0" xfId="0" applyFont="1" applyAlignment="1">
      <alignment horizontal="left" vertical="center"/>
    </xf>
    <xf numFmtId="165" fontId="3" fillId="0" borderId="0" xfId="0" applyNumberFormat="1" applyFont="1" applyBorder="1"/>
    <xf numFmtId="0" fontId="3" fillId="0" borderId="1" xfId="0" applyFont="1" applyBorder="1" applyAlignment="1">
      <alignment horizontal="left" vertical="center"/>
    </xf>
    <xf numFmtId="165" fontId="3" fillId="0" borderId="4" xfId="0" applyNumberFormat="1" applyFont="1" applyBorder="1" applyAlignment="1" applyProtection="1">
      <alignment horizontal="right" vertical="center"/>
      <protection locked="0"/>
    </xf>
    <xf numFmtId="165" fontId="3" fillId="0" borderId="1" xfId="0" applyNumberFormat="1" applyFont="1" applyBorder="1"/>
    <xf numFmtId="165" fontId="5" fillId="0" borderId="1" xfId="0" applyNumberFormat="1" applyFont="1" applyBorder="1"/>
    <xf numFmtId="165" fontId="4" fillId="3" borderId="8" xfId="0" applyNumberFormat="1" applyFont="1" applyFill="1" applyBorder="1" applyAlignment="1" applyProtection="1">
      <alignment horizontal="left" vertical="top" wrapText="1"/>
    </xf>
    <xf numFmtId="165" fontId="6" fillId="0" borderId="3" xfId="0" applyNumberFormat="1" applyFont="1" applyBorder="1" applyAlignment="1">
      <alignment horizontal="right"/>
    </xf>
    <xf numFmtId="165" fontId="3" fillId="0" borderId="0" xfId="0" applyNumberFormat="1" applyFont="1"/>
    <xf numFmtId="1" fontId="4" fillId="3" borderId="5" xfId="0" applyNumberFormat="1" applyFont="1" applyFill="1" applyBorder="1" applyAlignment="1" applyProtection="1">
      <alignment vertical="top" wrapText="1"/>
    </xf>
    <xf numFmtId="0" fontId="4" fillId="3" borderId="5" xfId="0" applyFont="1" applyFill="1" applyBorder="1" applyAlignment="1" applyProtection="1">
      <alignment vertical="top" wrapText="1"/>
    </xf>
    <xf numFmtId="0" fontId="4" fillId="3" borderId="11" xfId="0" applyFont="1" applyFill="1" applyBorder="1" applyAlignment="1" applyProtection="1">
      <alignment horizontal="center" vertical="top" wrapText="1"/>
    </xf>
    <xf numFmtId="164" fontId="4" fillId="3" borderId="5" xfId="0" applyNumberFormat="1" applyFont="1" applyFill="1" applyBorder="1" applyAlignment="1" applyProtection="1">
      <alignment horizontal="left" vertical="top" wrapText="1"/>
      <protection hidden="1"/>
    </xf>
    <xf numFmtId="49" fontId="3" fillId="0" borderId="1" xfId="0" applyNumberFormat="1" applyFont="1" applyBorder="1" applyAlignment="1">
      <alignment horizontal="center" vertical="center"/>
    </xf>
    <xf numFmtId="164" fontId="4" fillId="3" borderId="1" xfId="0" applyNumberFormat="1" applyFont="1" applyFill="1" applyBorder="1" applyAlignment="1" applyProtection="1">
      <alignment horizontal="left" vertical="top" wrapText="1"/>
    </xf>
    <xf numFmtId="0" fontId="3" fillId="0" borderId="2" xfId="0" applyFont="1" applyBorder="1" applyAlignment="1">
      <alignment vertical="center" wrapText="1"/>
    </xf>
    <xf numFmtId="165" fontId="6" fillId="0" borderId="10" xfId="0" applyNumberFormat="1" applyFont="1" applyFill="1" applyBorder="1" applyAlignment="1" applyProtection="1">
      <alignment horizontal="right"/>
    </xf>
    <xf numFmtId="0" fontId="3" fillId="0" borderId="2" xfId="0" applyFont="1" applyBorder="1" applyAlignment="1">
      <alignment horizontal="center" vertical="center" wrapText="1"/>
    </xf>
    <xf numFmtId="165" fontId="6" fillId="6" borderId="1" xfId="0" applyNumberFormat="1" applyFont="1" applyFill="1" applyBorder="1" applyAlignment="1" applyProtection="1">
      <alignment horizontal="right"/>
      <protection locked="0" hidden="1"/>
    </xf>
    <xf numFmtId="0" fontId="3"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4" fillId="3" borderId="1" xfId="0" applyFont="1" applyFill="1" applyBorder="1" applyAlignment="1" applyProtection="1">
      <alignment horizontal="center" vertical="top" wrapText="1"/>
    </xf>
    <xf numFmtId="167" fontId="3" fillId="0" borderId="1" xfId="0" applyNumberFormat="1" applyFont="1" applyBorder="1" applyAlignment="1">
      <alignment horizontal="center" vertical="center"/>
    </xf>
    <xf numFmtId="49" fontId="3" fillId="0" borderId="1" xfId="0" applyNumberFormat="1" applyFont="1" applyFill="1" applyBorder="1" applyAlignment="1">
      <alignment horizontal="center" vertical="center"/>
    </xf>
    <xf numFmtId="1" fontId="4" fillId="2" borderId="0" xfId="1" applyNumberFormat="1" applyFont="1" applyFill="1" applyBorder="1" applyAlignment="1" applyProtection="1">
      <alignment horizontal="center" vertical="center" wrapText="1"/>
    </xf>
    <xf numFmtId="1" fontId="4" fillId="2" borderId="0" xfId="1" applyNumberFormat="1" applyFont="1" applyFill="1" applyBorder="1" applyAlignment="1" applyProtection="1">
      <alignment horizontal="left" vertical="center" wrapText="1"/>
    </xf>
    <xf numFmtId="1" fontId="4" fillId="2" borderId="0" xfId="1" applyNumberFormat="1" applyFont="1" applyFill="1" applyBorder="1" applyAlignment="1" applyProtection="1">
      <alignment horizontal="right" vertical="center" wrapText="1"/>
    </xf>
    <xf numFmtId="1" fontId="4" fillId="2" borderId="0" xfId="1" applyNumberFormat="1" applyFont="1" applyFill="1" applyBorder="1" applyAlignment="1" applyProtection="1">
      <alignment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right" vertical="center"/>
    </xf>
    <xf numFmtId="49" fontId="4" fillId="3" borderId="1" xfId="0" applyNumberFormat="1" applyFont="1" applyFill="1" applyBorder="1" applyAlignment="1" applyProtection="1">
      <alignment vertical="top" wrapText="1"/>
    </xf>
    <xf numFmtId="164" fontId="4" fillId="3" borderId="3" xfId="0" applyNumberFormat="1" applyFont="1" applyFill="1" applyBorder="1" applyAlignment="1" applyProtection="1">
      <alignment horizontal="left" vertical="top" wrapText="1"/>
    </xf>
    <xf numFmtId="0" fontId="6" fillId="5" borderId="1" xfId="0" applyFont="1" applyFill="1" applyBorder="1" applyAlignment="1" applyProtection="1">
      <alignment vertical="top" wrapText="1"/>
    </xf>
    <xf numFmtId="0" fontId="6" fillId="5" borderId="1" xfId="0" applyFont="1" applyFill="1" applyBorder="1" applyAlignment="1" applyProtection="1">
      <alignment horizontal="center" vertical="top" wrapText="1"/>
    </xf>
    <xf numFmtId="49" fontId="6" fillId="5" borderId="1" xfId="0" applyNumberFormat="1" applyFont="1" applyFill="1" applyBorder="1" applyAlignment="1" applyProtection="1">
      <alignment horizontal="center" vertical="top" wrapText="1"/>
    </xf>
    <xf numFmtId="49" fontId="3" fillId="0" borderId="0" xfId="0" applyNumberFormat="1" applyFont="1"/>
    <xf numFmtId="0" fontId="3" fillId="0" borderId="1" xfId="0" applyFont="1" applyBorder="1" applyAlignment="1">
      <alignment horizontal="center"/>
    </xf>
    <xf numFmtId="49" fontId="7" fillId="0" borderId="0" xfId="0" applyNumberFormat="1" applyFont="1" applyBorder="1" applyAlignment="1" applyProtection="1">
      <alignment horizontal="center" vertical="center" wrapText="1"/>
    </xf>
    <xf numFmtId="0" fontId="3" fillId="0" borderId="1" xfId="0" applyFont="1" applyFill="1" applyBorder="1" applyAlignment="1">
      <alignment horizontal="left"/>
    </xf>
    <xf numFmtId="0" fontId="3" fillId="0" borderId="1" xfId="0" applyFont="1" applyFill="1" applyBorder="1" applyAlignment="1">
      <alignment horizontal="center"/>
    </xf>
    <xf numFmtId="0" fontId="3" fillId="0" borderId="1" xfId="0" applyFont="1" applyFill="1" applyBorder="1"/>
    <xf numFmtId="2" fontId="6" fillId="0" borderId="1" xfId="0" applyNumberFormat="1" applyFont="1" applyFill="1" applyBorder="1" applyAlignment="1">
      <alignment horizontal="center" vertical="center"/>
    </xf>
    <xf numFmtId="1" fontId="6" fillId="0" borderId="1" xfId="0" applyNumberFormat="1" applyFont="1" applyFill="1" applyBorder="1" applyAlignment="1">
      <alignment horizontal="center" vertical="center"/>
    </xf>
    <xf numFmtId="0" fontId="6" fillId="0" borderId="1" xfId="0" applyFont="1" applyFill="1" applyBorder="1" applyAlignment="1">
      <alignment horizontal="center"/>
    </xf>
    <xf numFmtId="0" fontId="6" fillId="0" borderId="4" xfId="0" applyFont="1" applyFill="1" applyBorder="1" applyAlignment="1">
      <alignment horizontal="center"/>
    </xf>
    <xf numFmtId="0" fontId="6" fillId="3" borderId="1" xfId="0" applyFont="1" applyFill="1" applyBorder="1" applyAlignment="1">
      <alignment horizontal="center"/>
    </xf>
    <xf numFmtId="0" fontId="6" fillId="3" borderId="1" xfId="0" applyFont="1" applyFill="1" applyBorder="1" applyAlignment="1">
      <alignment horizontal="center" wrapText="1"/>
    </xf>
    <xf numFmtId="166" fontId="3" fillId="5" borderId="1" xfId="0" applyNumberFormat="1" applyFont="1" applyFill="1" applyBorder="1" applyAlignment="1">
      <alignment horizontal="center" vertical="center"/>
    </xf>
    <xf numFmtId="1" fontId="3" fillId="5" borderId="1" xfId="0" applyNumberFormat="1" applyFont="1" applyFill="1" applyBorder="1" applyAlignment="1">
      <alignment horizontal="center" vertical="center"/>
    </xf>
    <xf numFmtId="2" fontId="3" fillId="5" borderId="1" xfId="0" applyNumberFormat="1" applyFont="1" applyFill="1" applyBorder="1" applyAlignment="1">
      <alignment horizontal="center" vertical="center"/>
    </xf>
    <xf numFmtId="0" fontId="3" fillId="5" borderId="1" xfId="0" applyFont="1" applyFill="1" applyBorder="1" applyAlignment="1">
      <alignment horizontal="center" vertical="center"/>
    </xf>
    <xf numFmtId="0" fontId="3" fillId="0" borderId="0" xfId="0" applyFont="1" applyFill="1" applyBorder="1" applyAlignment="1">
      <alignment wrapText="1"/>
    </xf>
    <xf numFmtId="1" fontId="3" fillId="0" borderId="0" xfId="0" applyNumberFormat="1" applyFont="1" applyBorder="1" applyAlignment="1">
      <alignment horizontal="center" vertical="center"/>
    </xf>
    <xf numFmtId="49" fontId="3" fillId="0" borderId="0" xfId="0" applyNumberFormat="1" applyFont="1" applyBorder="1" applyAlignment="1">
      <alignment horizontal="center" vertical="center"/>
    </xf>
    <xf numFmtId="49" fontId="3" fillId="5" borderId="1" xfId="0" applyNumberFormat="1" applyFont="1" applyFill="1" applyBorder="1" applyAlignment="1">
      <alignment horizontal="center" vertical="center"/>
    </xf>
    <xf numFmtId="0" fontId="3" fillId="5" borderId="1" xfId="0" applyFont="1" applyFill="1" applyBorder="1" applyAlignment="1">
      <alignment wrapText="1"/>
    </xf>
    <xf numFmtId="2" fontId="3" fillId="5" borderId="1" xfId="0" applyNumberFormat="1" applyFont="1" applyFill="1" applyBorder="1" applyAlignment="1">
      <alignment horizontal="right" vertical="center"/>
    </xf>
    <xf numFmtId="1" fontId="3" fillId="0" borderId="0" xfId="0" applyNumberFormat="1" applyFont="1" applyAlignment="1">
      <alignment horizontal="right" vertical="center"/>
    </xf>
    <xf numFmtId="1" fontId="3" fillId="0" borderId="0" xfId="0" applyNumberFormat="1" applyFont="1" applyFill="1" applyBorder="1" applyAlignment="1">
      <alignment horizontal="center" vertical="center"/>
    </xf>
    <xf numFmtId="0" fontId="6" fillId="5" borderId="1" xfId="0" applyFont="1" applyFill="1" applyBorder="1" applyAlignment="1" applyProtection="1">
      <alignment horizontal="center" vertical="center" wrapText="1"/>
    </xf>
    <xf numFmtId="0" fontId="6" fillId="0" borderId="1" xfId="0" applyFont="1" applyFill="1" applyBorder="1" applyAlignment="1" applyProtection="1">
      <alignment vertical="top" wrapText="1"/>
    </xf>
    <xf numFmtId="0" fontId="6" fillId="0" borderId="1" xfId="0" applyFont="1" applyFill="1" applyBorder="1" applyAlignment="1" applyProtection="1">
      <alignment horizontal="center" vertical="top" wrapText="1"/>
    </xf>
    <xf numFmtId="49" fontId="6" fillId="0" borderId="1" xfId="0" applyNumberFormat="1" applyFont="1" applyFill="1" applyBorder="1" applyAlignment="1" applyProtection="1">
      <alignment horizontal="center" vertical="top" wrapText="1"/>
    </xf>
    <xf numFmtId="0" fontId="6" fillId="5" borderId="1" xfId="0" applyFont="1" applyFill="1" applyBorder="1" applyAlignment="1">
      <alignment vertical="top" wrapText="1"/>
    </xf>
    <xf numFmtId="0" fontId="6" fillId="5" borderId="1" xfId="0" applyFont="1" applyFill="1" applyBorder="1" applyAlignment="1">
      <alignment horizontal="center" vertical="top" wrapText="1"/>
    </xf>
    <xf numFmtId="49" fontId="6" fillId="5" borderId="1" xfId="0" applyNumberFormat="1" applyFont="1" applyFill="1" applyBorder="1" applyAlignment="1">
      <alignment horizontal="center" vertical="top" wrapText="1"/>
    </xf>
    <xf numFmtId="0" fontId="3" fillId="0" borderId="0" xfId="0" applyFont="1" applyAlignment="1">
      <alignment horizontal="left" vertical="top" wrapText="1"/>
    </xf>
    <xf numFmtId="1" fontId="7" fillId="0" borderId="0" xfId="0" applyNumberFormat="1" applyFont="1" applyAlignment="1">
      <alignment horizontal="left" vertical="top" wrapText="1"/>
    </xf>
    <xf numFmtId="0" fontId="15" fillId="2" borderId="1" xfId="1" applyFont="1" applyFill="1" applyBorder="1" applyAlignment="1">
      <alignment horizontal="center" vertical="center"/>
    </xf>
    <xf numFmtId="0" fontId="8" fillId="0" borderId="0" xfId="0" applyFont="1" applyAlignment="1">
      <alignment horizontal="center"/>
    </xf>
    <xf numFmtId="1" fontId="4" fillId="0" borderId="0" xfId="0" applyNumberFormat="1" applyFont="1" applyAlignment="1">
      <alignment horizontal="left" vertical="top" wrapText="1"/>
    </xf>
    <xf numFmtId="1" fontId="6" fillId="0" borderId="0" xfId="0" applyNumberFormat="1" applyFont="1" applyAlignment="1">
      <alignment horizontal="left" vertical="top" wrapText="1"/>
    </xf>
    <xf numFmtId="49" fontId="7" fillId="0" borderId="5" xfId="0" applyNumberFormat="1" applyFont="1" applyBorder="1" applyAlignment="1" applyProtection="1">
      <alignment horizontal="left" vertical="center"/>
    </xf>
    <xf numFmtId="49" fontId="7" fillId="0" borderId="6" xfId="0" applyNumberFormat="1" applyFont="1" applyBorder="1" applyAlignment="1" applyProtection="1">
      <alignment horizontal="left" vertical="center"/>
    </xf>
    <xf numFmtId="49" fontId="7" fillId="0" borderId="2" xfId="0" applyNumberFormat="1" applyFont="1" applyBorder="1" applyAlignment="1" applyProtection="1">
      <alignment horizontal="left" vertical="center"/>
    </xf>
    <xf numFmtId="1" fontId="8" fillId="0" borderId="1" xfId="0" applyNumberFormat="1" applyFont="1" applyBorder="1" applyAlignment="1" applyProtection="1">
      <alignment horizontal="center"/>
    </xf>
    <xf numFmtId="0" fontId="14" fillId="0" borderId="1" xfId="0" applyFont="1" applyBorder="1" applyAlignment="1" applyProtection="1">
      <alignment horizontal="left" vertical="center"/>
    </xf>
    <xf numFmtId="0" fontId="3" fillId="0" borderId="1" xfId="0" applyFont="1" applyBorder="1" applyAlignment="1">
      <alignment horizontal="center"/>
    </xf>
    <xf numFmtId="0" fontId="16" fillId="0" borderId="4" xfId="0" applyFont="1" applyBorder="1" applyAlignment="1">
      <alignment horizontal="left" vertical="center" wrapText="1"/>
    </xf>
    <xf numFmtId="0" fontId="16" fillId="0" borderId="9" xfId="0" applyFont="1" applyBorder="1" applyAlignment="1">
      <alignment horizontal="left" vertical="center"/>
    </xf>
    <xf numFmtId="0" fontId="16" fillId="0" borderId="3" xfId="0" applyFont="1" applyBorder="1" applyAlignment="1">
      <alignment horizontal="left" vertical="center"/>
    </xf>
    <xf numFmtId="49" fontId="7" fillId="0" borderId="12" xfId="0" applyNumberFormat="1" applyFont="1" applyBorder="1" applyAlignment="1" applyProtection="1">
      <alignment horizontal="center" vertical="center" wrapText="1"/>
    </xf>
    <xf numFmtId="49" fontId="7" fillId="0" borderId="0" xfId="0" applyNumberFormat="1" applyFont="1" applyBorder="1" applyAlignment="1" applyProtection="1">
      <alignment horizontal="center" vertical="center" wrapText="1"/>
    </xf>
    <xf numFmtId="49" fontId="7" fillId="0" borderId="5" xfId="0" applyNumberFormat="1" applyFont="1" applyBorder="1" applyAlignment="1" applyProtection="1">
      <alignment horizontal="left" vertical="center" wrapText="1"/>
    </xf>
    <xf numFmtId="49" fontId="7" fillId="0" borderId="6" xfId="0" applyNumberFormat="1" applyFont="1" applyBorder="1" applyAlignment="1" applyProtection="1">
      <alignment horizontal="left" vertical="center" wrapText="1"/>
    </xf>
    <xf numFmtId="49" fontId="7" fillId="0" borderId="2" xfId="0" applyNumberFormat="1" applyFont="1" applyBorder="1" applyAlignment="1" applyProtection="1">
      <alignment horizontal="left" vertical="center" wrapText="1"/>
    </xf>
    <xf numFmtId="1" fontId="15" fillId="2" borderId="1" xfId="1" applyNumberFormat="1" applyFont="1" applyFill="1" applyBorder="1" applyAlignment="1" applyProtection="1">
      <alignment horizontal="left" vertical="center" wrapText="1"/>
    </xf>
    <xf numFmtId="49" fontId="7" fillId="0" borderId="1" xfId="0" applyNumberFormat="1" applyFont="1" applyBorder="1" applyAlignment="1" applyProtection="1">
      <alignment horizontal="left" vertical="center" wrapText="1"/>
    </xf>
    <xf numFmtId="0" fontId="3" fillId="0" borderId="1" xfId="0" applyFont="1" applyBorder="1" applyAlignment="1">
      <alignment horizontal="left"/>
    </xf>
    <xf numFmtId="1" fontId="15" fillId="0" borderId="1" xfId="1" applyNumberFormat="1" applyFont="1" applyFill="1" applyBorder="1" applyAlignment="1" applyProtection="1">
      <alignment horizontal="left" vertical="center" wrapText="1"/>
    </xf>
    <xf numFmtId="49" fontId="7" fillId="0" borderId="1" xfId="0" applyNumberFormat="1" applyFont="1" applyBorder="1" applyAlignment="1">
      <alignment horizontal="left" vertical="center" wrapText="1"/>
    </xf>
    <xf numFmtId="1" fontId="10" fillId="2" borderId="1" xfId="1" applyNumberFormat="1" applyFont="1" applyFill="1" applyBorder="1" applyAlignment="1" applyProtection="1">
      <alignment horizontal="left" vertical="center" wrapText="1"/>
    </xf>
    <xf numFmtId="1" fontId="15" fillId="2" borderId="4" xfId="1" applyNumberFormat="1" applyFont="1" applyFill="1" applyBorder="1" applyAlignment="1" applyProtection="1">
      <alignment horizontal="left" vertical="center" wrapText="1"/>
    </xf>
    <xf numFmtId="1" fontId="15" fillId="2" borderId="9" xfId="1" applyNumberFormat="1" applyFont="1" applyFill="1" applyBorder="1" applyAlignment="1" applyProtection="1">
      <alignment horizontal="left" vertical="center" wrapText="1"/>
    </xf>
    <xf numFmtId="1" fontId="15" fillId="2" borderId="3" xfId="1" applyNumberFormat="1" applyFont="1" applyFill="1" applyBorder="1" applyAlignment="1" applyProtection="1">
      <alignment horizontal="left" vertical="center" wrapText="1"/>
    </xf>
    <xf numFmtId="49" fontId="7" fillId="0" borderId="1" xfId="0" applyNumberFormat="1" applyFont="1" applyBorder="1" applyAlignment="1" applyProtection="1">
      <alignment horizontal="center" vertical="center" wrapText="1"/>
    </xf>
    <xf numFmtId="49" fontId="7" fillId="0" borderId="1" xfId="0" applyNumberFormat="1" applyFont="1" applyBorder="1" applyAlignment="1">
      <alignment horizontal="center" vertical="center" wrapText="1"/>
    </xf>
  </cellXfs>
  <cellStyles count="2">
    <cellStyle name="Standard" xfId="0" builtinId="0"/>
    <cellStyle name="Standard 2" xfId="1" xr:uid="{00000000-0005-0000-0000-000001000000}"/>
  </cellStyles>
  <dxfs count="0"/>
  <tableStyles count="0" defaultTableStyle="TableStyleMedium2" defaultPivotStyle="PivotStyleLight16"/>
  <colors>
    <mruColors>
      <color rgb="FF339933"/>
      <color rgb="FFFFFF00"/>
      <color rgb="FFFFCCCC"/>
      <color rgb="FFFFFFCC"/>
      <color rgb="FFFFFF99"/>
      <color rgb="FF66FFFF"/>
      <color rgb="FFFF99FF"/>
      <color rgb="FFFFCCFF"/>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19050</xdr:rowOff>
    </xdr:from>
    <xdr:to>
      <xdr:col>1</xdr:col>
      <xdr:colOff>811665</xdr:colOff>
      <xdr:row>2</xdr:row>
      <xdr:rowOff>118529</xdr:rowOff>
    </xdr:to>
    <xdr:pic>
      <xdr:nvPicPr>
        <xdr:cNvPr id="12" name="Grafik 11">
          <a:extLst>
            <a:ext uri="{FF2B5EF4-FFF2-40B4-BE49-F238E27FC236}">
              <a16:creationId xmlns:a16="http://schemas.microsoft.com/office/drawing/2014/main" id="{A8419E61-63AD-490F-982D-B9CC1D62609F}"/>
            </a:ext>
          </a:extLst>
        </xdr:cNvPr>
        <xdr:cNvPicPr>
          <a:picLocks noChangeAspect="1"/>
        </xdr:cNvPicPr>
      </xdr:nvPicPr>
      <xdr:blipFill>
        <a:blip xmlns:r="http://schemas.openxmlformats.org/officeDocument/2006/relationships" r:embed="rId1"/>
        <a:stretch>
          <a:fillRect/>
        </a:stretch>
      </xdr:blipFill>
      <xdr:spPr>
        <a:xfrm>
          <a:off x="19050" y="19050"/>
          <a:ext cx="1554615" cy="432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1</xdr:col>
      <xdr:colOff>383040</xdr:colOff>
      <xdr:row>2</xdr:row>
      <xdr:rowOff>13754</xdr:rowOff>
    </xdr:to>
    <xdr:pic>
      <xdr:nvPicPr>
        <xdr:cNvPr id="5" name="Grafik 4">
          <a:extLst>
            <a:ext uri="{FF2B5EF4-FFF2-40B4-BE49-F238E27FC236}">
              <a16:creationId xmlns:a16="http://schemas.microsoft.com/office/drawing/2014/main" id="{5A40A3DA-E563-4C31-8934-D0727DE9A931}"/>
            </a:ext>
          </a:extLst>
        </xdr:cNvPr>
        <xdr:cNvPicPr>
          <a:picLocks noChangeAspect="1"/>
        </xdr:cNvPicPr>
      </xdr:nvPicPr>
      <xdr:blipFill>
        <a:blip xmlns:r="http://schemas.openxmlformats.org/officeDocument/2006/relationships" r:embed="rId1"/>
        <a:stretch>
          <a:fillRect/>
        </a:stretch>
      </xdr:blipFill>
      <xdr:spPr>
        <a:xfrm>
          <a:off x="47625" y="38100"/>
          <a:ext cx="1554615" cy="4328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1</xdr:col>
      <xdr:colOff>468765</xdr:colOff>
      <xdr:row>2</xdr:row>
      <xdr:rowOff>156629</xdr:rowOff>
    </xdr:to>
    <xdr:pic>
      <xdr:nvPicPr>
        <xdr:cNvPr id="5" name="Grafik 4">
          <a:extLst>
            <a:ext uri="{FF2B5EF4-FFF2-40B4-BE49-F238E27FC236}">
              <a16:creationId xmlns:a16="http://schemas.microsoft.com/office/drawing/2014/main" id="{9B70430A-B6E3-4E9F-8EAC-182C3F9876E9}"/>
            </a:ext>
          </a:extLst>
        </xdr:cNvPr>
        <xdr:cNvPicPr>
          <a:picLocks noChangeAspect="1"/>
        </xdr:cNvPicPr>
      </xdr:nvPicPr>
      <xdr:blipFill>
        <a:blip xmlns:r="http://schemas.openxmlformats.org/officeDocument/2006/relationships" r:embed="rId1"/>
        <a:stretch>
          <a:fillRect/>
        </a:stretch>
      </xdr:blipFill>
      <xdr:spPr>
        <a:xfrm>
          <a:off x="47625" y="47625"/>
          <a:ext cx="1554615" cy="4328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23813</xdr:colOff>
      <xdr:row>0</xdr:row>
      <xdr:rowOff>23812</xdr:rowOff>
    </xdr:from>
    <xdr:to>
      <xdr:col>1</xdr:col>
      <xdr:colOff>443365</xdr:colOff>
      <xdr:row>2</xdr:row>
      <xdr:rowOff>132816</xdr:rowOff>
    </xdr:to>
    <xdr:pic>
      <xdr:nvPicPr>
        <xdr:cNvPr id="5" name="Grafik 4">
          <a:extLst>
            <a:ext uri="{FF2B5EF4-FFF2-40B4-BE49-F238E27FC236}">
              <a16:creationId xmlns:a16="http://schemas.microsoft.com/office/drawing/2014/main" id="{A1BBDF7F-7384-4ED4-8508-9903F7CF579E}"/>
            </a:ext>
          </a:extLst>
        </xdr:cNvPr>
        <xdr:cNvPicPr>
          <a:picLocks noChangeAspect="1"/>
        </xdr:cNvPicPr>
      </xdr:nvPicPr>
      <xdr:blipFill>
        <a:blip xmlns:r="http://schemas.openxmlformats.org/officeDocument/2006/relationships" r:embed="rId1"/>
        <a:stretch>
          <a:fillRect/>
        </a:stretch>
      </xdr:blipFill>
      <xdr:spPr>
        <a:xfrm>
          <a:off x="23813" y="23812"/>
          <a:ext cx="1554615" cy="43285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1</xdr:col>
      <xdr:colOff>438602</xdr:colOff>
      <xdr:row>2</xdr:row>
      <xdr:rowOff>137579</xdr:rowOff>
    </xdr:to>
    <xdr:pic>
      <xdr:nvPicPr>
        <xdr:cNvPr id="5" name="Grafik 4">
          <a:extLst>
            <a:ext uri="{FF2B5EF4-FFF2-40B4-BE49-F238E27FC236}">
              <a16:creationId xmlns:a16="http://schemas.microsoft.com/office/drawing/2014/main" id="{C9037DDA-A4E5-4AB0-A364-5EF7514C0279}"/>
            </a:ext>
          </a:extLst>
        </xdr:cNvPr>
        <xdr:cNvPicPr>
          <a:picLocks noChangeAspect="1"/>
        </xdr:cNvPicPr>
      </xdr:nvPicPr>
      <xdr:blipFill>
        <a:blip xmlns:r="http://schemas.openxmlformats.org/officeDocument/2006/relationships" r:embed="rId1"/>
        <a:stretch>
          <a:fillRect/>
        </a:stretch>
      </xdr:blipFill>
      <xdr:spPr>
        <a:xfrm>
          <a:off x="19050" y="28575"/>
          <a:ext cx="1553027" cy="43285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1</xdr:col>
      <xdr:colOff>467177</xdr:colOff>
      <xdr:row>2</xdr:row>
      <xdr:rowOff>147104</xdr:rowOff>
    </xdr:to>
    <xdr:pic>
      <xdr:nvPicPr>
        <xdr:cNvPr id="5" name="Grafik 4">
          <a:extLst>
            <a:ext uri="{FF2B5EF4-FFF2-40B4-BE49-F238E27FC236}">
              <a16:creationId xmlns:a16="http://schemas.microsoft.com/office/drawing/2014/main" id="{03C1022C-8764-4D90-99FB-B13ACC038AEC}"/>
            </a:ext>
          </a:extLst>
        </xdr:cNvPr>
        <xdr:cNvPicPr>
          <a:picLocks noChangeAspect="1"/>
        </xdr:cNvPicPr>
      </xdr:nvPicPr>
      <xdr:blipFill>
        <a:blip xmlns:r="http://schemas.openxmlformats.org/officeDocument/2006/relationships" r:embed="rId1"/>
        <a:stretch>
          <a:fillRect/>
        </a:stretch>
      </xdr:blipFill>
      <xdr:spPr>
        <a:xfrm>
          <a:off x="47625" y="38100"/>
          <a:ext cx="1553027" cy="43285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438602</xdr:colOff>
      <xdr:row>2</xdr:row>
      <xdr:rowOff>147104</xdr:rowOff>
    </xdr:to>
    <xdr:pic>
      <xdr:nvPicPr>
        <xdr:cNvPr id="5" name="Grafik 4">
          <a:extLst>
            <a:ext uri="{FF2B5EF4-FFF2-40B4-BE49-F238E27FC236}">
              <a16:creationId xmlns:a16="http://schemas.microsoft.com/office/drawing/2014/main" id="{05E2448B-B270-4242-A1B7-4E728A3D7F39}"/>
            </a:ext>
          </a:extLst>
        </xdr:cNvPr>
        <xdr:cNvPicPr>
          <a:picLocks noChangeAspect="1"/>
        </xdr:cNvPicPr>
      </xdr:nvPicPr>
      <xdr:blipFill>
        <a:blip xmlns:r="http://schemas.openxmlformats.org/officeDocument/2006/relationships" r:embed="rId1"/>
        <a:stretch>
          <a:fillRect/>
        </a:stretch>
      </xdr:blipFill>
      <xdr:spPr>
        <a:xfrm>
          <a:off x="19050" y="38100"/>
          <a:ext cx="1553027" cy="43285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0</xdr:row>
      <xdr:rowOff>47625</xdr:rowOff>
    </xdr:from>
    <xdr:to>
      <xdr:col>1</xdr:col>
      <xdr:colOff>448127</xdr:colOff>
      <xdr:row>2</xdr:row>
      <xdr:rowOff>156629</xdr:rowOff>
    </xdr:to>
    <xdr:pic>
      <xdr:nvPicPr>
        <xdr:cNvPr id="5" name="Grafik 4">
          <a:extLst>
            <a:ext uri="{FF2B5EF4-FFF2-40B4-BE49-F238E27FC236}">
              <a16:creationId xmlns:a16="http://schemas.microsoft.com/office/drawing/2014/main" id="{0AE1DFBB-874B-4093-B190-700119340019}"/>
            </a:ext>
          </a:extLst>
        </xdr:cNvPr>
        <xdr:cNvPicPr>
          <a:picLocks noChangeAspect="1"/>
        </xdr:cNvPicPr>
      </xdr:nvPicPr>
      <xdr:blipFill>
        <a:blip xmlns:r="http://schemas.openxmlformats.org/officeDocument/2006/relationships" r:embed="rId1"/>
        <a:stretch>
          <a:fillRect/>
        </a:stretch>
      </xdr:blipFill>
      <xdr:spPr>
        <a:xfrm>
          <a:off x="28575" y="47625"/>
          <a:ext cx="1553027" cy="43285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28575</xdr:colOff>
      <xdr:row>0</xdr:row>
      <xdr:rowOff>47625</xdr:rowOff>
    </xdr:from>
    <xdr:to>
      <xdr:col>1</xdr:col>
      <xdr:colOff>448127</xdr:colOff>
      <xdr:row>2</xdr:row>
      <xdr:rowOff>156629</xdr:rowOff>
    </xdr:to>
    <xdr:pic>
      <xdr:nvPicPr>
        <xdr:cNvPr id="5" name="Grafik 4">
          <a:extLst>
            <a:ext uri="{FF2B5EF4-FFF2-40B4-BE49-F238E27FC236}">
              <a16:creationId xmlns:a16="http://schemas.microsoft.com/office/drawing/2014/main" id="{23B868C7-4062-4758-A832-30CF36F114A4}"/>
            </a:ext>
          </a:extLst>
        </xdr:cNvPr>
        <xdr:cNvPicPr>
          <a:picLocks noChangeAspect="1"/>
        </xdr:cNvPicPr>
      </xdr:nvPicPr>
      <xdr:blipFill>
        <a:blip xmlns:r="http://schemas.openxmlformats.org/officeDocument/2006/relationships" r:embed="rId1"/>
        <a:stretch>
          <a:fillRect/>
        </a:stretch>
      </xdr:blipFill>
      <xdr:spPr>
        <a:xfrm>
          <a:off x="28575" y="47625"/>
          <a:ext cx="1553027" cy="43285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28575</xdr:colOff>
      <xdr:row>0</xdr:row>
      <xdr:rowOff>38100</xdr:rowOff>
    </xdr:from>
    <xdr:to>
      <xdr:col>1</xdr:col>
      <xdr:colOff>448127</xdr:colOff>
      <xdr:row>2</xdr:row>
      <xdr:rowOff>147104</xdr:rowOff>
    </xdr:to>
    <xdr:pic>
      <xdr:nvPicPr>
        <xdr:cNvPr id="5" name="Grafik 4">
          <a:extLst>
            <a:ext uri="{FF2B5EF4-FFF2-40B4-BE49-F238E27FC236}">
              <a16:creationId xmlns:a16="http://schemas.microsoft.com/office/drawing/2014/main" id="{A5F6CD8B-20CB-4C56-9E82-86496CB864D6}"/>
            </a:ext>
          </a:extLst>
        </xdr:cNvPr>
        <xdr:cNvPicPr>
          <a:picLocks noChangeAspect="1"/>
        </xdr:cNvPicPr>
      </xdr:nvPicPr>
      <xdr:blipFill>
        <a:blip xmlns:r="http://schemas.openxmlformats.org/officeDocument/2006/relationships" r:embed="rId1"/>
        <a:stretch>
          <a:fillRect/>
        </a:stretch>
      </xdr:blipFill>
      <xdr:spPr>
        <a:xfrm>
          <a:off x="28575" y="38100"/>
          <a:ext cx="1553027" cy="43285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1</xdr:col>
      <xdr:colOff>438602</xdr:colOff>
      <xdr:row>2</xdr:row>
      <xdr:rowOff>137579</xdr:rowOff>
    </xdr:to>
    <xdr:pic>
      <xdr:nvPicPr>
        <xdr:cNvPr id="5" name="Grafik 4">
          <a:extLst>
            <a:ext uri="{FF2B5EF4-FFF2-40B4-BE49-F238E27FC236}">
              <a16:creationId xmlns:a16="http://schemas.microsoft.com/office/drawing/2014/main" id="{97345AEB-77A7-4065-ABE8-2F264E2A6F12}"/>
            </a:ext>
          </a:extLst>
        </xdr:cNvPr>
        <xdr:cNvPicPr>
          <a:picLocks noChangeAspect="1"/>
        </xdr:cNvPicPr>
      </xdr:nvPicPr>
      <xdr:blipFill>
        <a:blip xmlns:r="http://schemas.openxmlformats.org/officeDocument/2006/relationships" r:embed="rId1"/>
        <a:stretch>
          <a:fillRect/>
        </a:stretch>
      </xdr:blipFill>
      <xdr:spPr>
        <a:xfrm>
          <a:off x="19050" y="28575"/>
          <a:ext cx="1553027" cy="43285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3"/>
  <sheetViews>
    <sheetView tabSelected="1" workbookViewId="0">
      <selection activeCell="A5" sqref="A5:C5"/>
    </sheetView>
  </sheetViews>
  <sheetFormatPr baseColWidth="10" defaultRowHeight="15" x14ac:dyDescent="0.25"/>
  <cols>
    <col min="1" max="1" width="11.42578125" style="14"/>
    <col min="2" max="2" width="88" style="14" customWidth="1"/>
    <col min="3" max="3" width="20.5703125" style="14" customWidth="1"/>
    <col min="4" max="8" width="11.42578125" style="14"/>
    <col min="9" max="9" width="11.28515625" style="14" customWidth="1"/>
    <col min="10" max="14" width="11.42578125" style="14" hidden="1" customWidth="1"/>
    <col min="15" max="16384" width="11.42578125" style="14"/>
  </cols>
  <sheetData>
    <row r="1" spans="1:15" x14ac:dyDescent="0.25">
      <c r="A1" s="163"/>
      <c r="B1" s="163"/>
      <c r="C1" s="163"/>
    </row>
    <row r="2" spans="1:15" ht="11.25" customHeight="1" x14ac:dyDescent="0.25">
      <c r="A2" s="163"/>
      <c r="B2" s="163"/>
      <c r="C2" s="163"/>
      <c r="D2" s="1"/>
      <c r="E2" s="1"/>
    </row>
    <row r="3" spans="1:15" ht="11.25" customHeight="1" x14ac:dyDescent="0.25">
      <c r="A3" s="163"/>
      <c r="B3" s="163"/>
      <c r="C3" s="163"/>
      <c r="D3" s="1"/>
      <c r="E3" s="1"/>
    </row>
    <row r="4" spans="1:15" ht="12" customHeight="1" x14ac:dyDescent="0.25">
      <c r="A4" s="15"/>
      <c r="B4" s="15"/>
      <c r="C4" s="15"/>
      <c r="D4" s="1"/>
      <c r="E4" s="1"/>
      <c r="F4" s="1"/>
      <c r="G4" s="1"/>
      <c r="H4" s="1"/>
      <c r="I4" s="1"/>
      <c r="J4" s="1"/>
      <c r="K4" s="1"/>
      <c r="L4" s="1"/>
      <c r="M4" s="1"/>
      <c r="N4" s="1"/>
      <c r="O4" s="1"/>
    </row>
    <row r="5" spans="1:15" s="1" customFormat="1" ht="30" customHeight="1" x14ac:dyDescent="0.2">
      <c r="A5" s="162" t="s">
        <v>220</v>
      </c>
      <c r="B5" s="162"/>
      <c r="C5" s="162"/>
    </row>
    <row r="6" spans="1:15" s="1" customFormat="1" ht="18.75" customHeight="1" x14ac:dyDescent="0.2">
      <c r="A6" s="164"/>
      <c r="B6" s="164"/>
      <c r="C6" s="2"/>
    </row>
    <row r="7" spans="1:15" s="1" customFormat="1" ht="15.75" customHeight="1" x14ac:dyDescent="0.2">
      <c r="A7" s="164" t="s">
        <v>97</v>
      </c>
      <c r="B7" s="164"/>
      <c r="C7" s="2"/>
      <c r="D7" s="2"/>
      <c r="E7" s="2"/>
      <c r="F7" s="2"/>
      <c r="G7" s="2"/>
      <c r="H7" s="2"/>
      <c r="I7" s="2"/>
      <c r="J7" s="2"/>
      <c r="K7" s="2"/>
      <c r="L7" s="2"/>
      <c r="M7" s="2"/>
      <c r="N7" s="2"/>
    </row>
    <row r="8" spans="1:15" s="1" customFormat="1" ht="234.75" customHeight="1" x14ac:dyDescent="0.2">
      <c r="A8" s="165" t="s">
        <v>253</v>
      </c>
      <c r="B8" s="165"/>
      <c r="C8" s="165"/>
      <c r="D8" s="3"/>
      <c r="E8" s="3"/>
      <c r="F8" s="3"/>
      <c r="G8" s="3"/>
      <c r="H8" s="3"/>
      <c r="I8" s="3"/>
      <c r="J8" s="3"/>
      <c r="K8" s="3"/>
      <c r="L8" s="3"/>
      <c r="M8" s="3"/>
      <c r="N8" s="3"/>
    </row>
    <row r="9" spans="1:15" s="1" customFormat="1" ht="18" customHeight="1" x14ac:dyDescent="0.2">
      <c r="A9" s="2" t="s">
        <v>96</v>
      </c>
      <c r="B9" s="2"/>
      <c r="C9" s="2"/>
      <c r="D9" s="2"/>
      <c r="E9" s="2"/>
      <c r="F9" s="2"/>
      <c r="G9" s="2"/>
      <c r="H9" s="2"/>
      <c r="I9" s="2"/>
      <c r="J9" s="2"/>
      <c r="K9" s="2"/>
      <c r="L9" s="2"/>
      <c r="M9" s="2"/>
      <c r="N9" s="2"/>
    </row>
    <row r="10" spans="1:15" s="1" customFormat="1" ht="54.75" customHeight="1" x14ac:dyDescent="0.2">
      <c r="A10" s="160" t="s">
        <v>251</v>
      </c>
      <c r="B10" s="160"/>
      <c r="C10" s="160"/>
      <c r="D10" s="4"/>
      <c r="E10" s="4"/>
      <c r="F10" s="4"/>
      <c r="G10" s="4"/>
      <c r="H10" s="4"/>
      <c r="I10" s="4"/>
      <c r="J10" s="4"/>
      <c r="K10" s="4"/>
      <c r="L10" s="4"/>
      <c r="M10" s="4"/>
      <c r="N10" s="4"/>
    </row>
    <row r="11" spans="1:15" s="1" customFormat="1" ht="15" customHeight="1" x14ac:dyDescent="0.2">
      <c r="A11" s="161" t="s">
        <v>252</v>
      </c>
      <c r="B11" s="161"/>
      <c r="D11" s="2"/>
      <c r="E11" s="2"/>
      <c r="F11" s="2"/>
      <c r="G11" s="2"/>
      <c r="H11" s="2"/>
      <c r="I11" s="2"/>
      <c r="J11" s="2"/>
      <c r="K11" s="2"/>
      <c r="L11" s="2"/>
      <c r="M11" s="2"/>
      <c r="N11" s="2"/>
    </row>
    <row r="12" spans="1:15" ht="15" customHeight="1" x14ac:dyDescent="0.25">
      <c r="A12" s="5"/>
      <c r="B12" s="5"/>
      <c r="C12" s="1" t="s">
        <v>109</v>
      </c>
      <c r="D12" s="15"/>
      <c r="E12" s="15"/>
      <c r="F12" s="15"/>
      <c r="G12" s="15"/>
      <c r="H12" s="15"/>
      <c r="I12" s="15"/>
      <c r="J12" s="15"/>
      <c r="K12" s="15"/>
      <c r="L12" s="15"/>
      <c r="M12" s="15"/>
      <c r="N12" s="15"/>
    </row>
    <row r="13" spans="1:15" ht="15" customHeight="1" x14ac:dyDescent="0.25">
      <c r="A13" s="6" t="s">
        <v>98</v>
      </c>
      <c r="B13" s="7" t="s">
        <v>108</v>
      </c>
      <c r="C13" s="8">
        <f>'LOS 1_ Preisblatt - LMU'!H11</f>
        <v>0</v>
      </c>
      <c r="D13" s="15"/>
      <c r="E13" s="15"/>
      <c r="F13" s="15"/>
      <c r="G13" s="15"/>
      <c r="H13" s="15"/>
      <c r="I13" s="15"/>
    </row>
    <row r="14" spans="1:15" ht="39" x14ac:dyDescent="0.25">
      <c r="A14" s="9" t="s">
        <v>99</v>
      </c>
      <c r="B14" s="10" t="s">
        <v>250</v>
      </c>
      <c r="C14" s="11">
        <f>'LOS 2_Preisblatt - Klinikum+LMU'!H26</f>
        <v>0</v>
      </c>
      <c r="D14" s="15"/>
      <c r="E14" s="15"/>
      <c r="F14" s="15"/>
      <c r="G14" s="15"/>
      <c r="H14" s="15"/>
      <c r="I14" s="15"/>
    </row>
    <row r="15" spans="1:15" ht="15" customHeight="1" x14ac:dyDescent="0.25">
      <c r="A15" s="6" t="s">
        <v>100</v>
      </c>
      <c r="B15" s="7" t="s">
        <v>110</v>
      </c>
      <c r="C15" s="12">
        <f>'LOS 3_Preisblatt - Klinikum+LMU'!I21</f>
        <v>0</v>
      </c>
      <c r="D15" s="15"/>
      <c r="E15" s="15"/>
      <c r="F15" s="15"/>
      <c r="G15" s="15"/>
      <c r="H15" s="15"/>
      <c r="I15" s="15"/>
    </row>
    <row r="16" spans="1:15" ht="15" customHeight="1" x14ac:dyDescent="0.25">
      <c r="A16" s="6" t="s">
        <v>101</v>
      </c>
      <c r="B16" s="7" t="s">
        <v>117</v>
      </c>
      <c r="C16" s="12">
        <f>'LOS 4_Preisblatt - Klinikum+LMU'!I28</f>
        <v>0</v>
      </c>
      <c r="D16" s="15"/>
      <c r="E16" s="15"/>
      <c r="F16" s="15"/>
      <c r="G16" s="15"/>
      <c r="H16" s="15"/>
      <c r="I16" s="15"/>
    </row>
    <row r="17" spans="1:9" ht="15" customHeight="1" x14ac:dyDescent="0.25">
      <c r="A17" s="6" t="s">
        <v>102</v>
      </c>
      <c r="B17" s="7" t="s">
        <v>111</v>
      </c>
      <c r="C17" s="13">
        <f>'LOS 5_Preisblatt - Klinikum+LMU'!I10</f>
        <v>0</v>
      </c>
      <c r="D17" s="15"/>
      <c r="E17" s="15"/>
      <c r="F17" s="15"/>
      <c r="G17" s="15"/>
      <c r="H17" s="15"/>
      <c r="I17" s="15"/>
    </row>
    <row r="18" spans="1:9" ht="15" customHeight="1" x14ac:dyDescent="0.25">
      <c r="A18" s="6" t="s">
        <v>103</v>
      </c>
      <c r="B18" s="7" t="s">
        <v>118</v>
      </c>
      <c r="C18" s="13">
        <f>'LOS 6_Preisblatt - Klinikum+LMU'!H17</f>
        <v>0</v>
      </c>
      <c r="D18" s="15"/>
      <c r="E18" s="15"/>
      <c r="F18" s="15"/>
      <c r="G18" s="15"/>
      <c r="H18" s="15"/>
      <c r="I18" s="15"/>
    </row>
    <row r="19" spans="1:9" ht="15" customHeight="1" x14ac:dyDescent="0.25">
      <c r="A19" s="6" t="s">
        <v>104</v>
      </c>
      <c r="B19" s="7" t="s">
        <v>112</v>
      </c>
      <c r="C19" s="13">
        <f>'LOS 7_Preisblatt - LMU'!H11</f>
        <v>0</v>
      </c>
      <c r="D19" s="15"/>
      <c r="E19" s="15"/>
      <c r="F19" s="15"/>
      <c r="G19" s="15"/>
      <c r="H19" s="15"/>
      <c r="I19" s="15"/>
    </row>
    <row r="20" spans="1:9" ht="15" customHeight="1" x14ac:dyDescent="0.25">
      <c r="A20" s="6" t="s">
        <v>105</v>
      </c>
      <c r="B20" s="7" t="s">
        <v>113</v>
      </c>
      <c r="C20" s="13">
        <f>'LOS 8_Preisblatt - Klinikum+LMU'!I18</f>
        <v>0</v>
      </c>
      <c r="D20" s="15"/>
      <c r="E20" s="15"/>
      <c r="F20" s="15"/>
      <c r="G20" s="15"/>
      <c r="H20" s="15"/>
      <c r="I20" s="15"/>
    </row>
    <row r="21" spans="1:9" ht="15" customHeight="1" x14ac:dyDescent="0.25">
      <c r="A21" s="6" t="s">
        <v>106</v>
      </c>
      <c r="B21" s="7" t="s">
        <v>119</v>
      </c>
      <c r="C21" s="13">
        <f>'LOS 9_Preisblatt - KUM_LMU'!I54</f>
        <v>0</v>
      </c>
      <c r="D21" s="15"/>
      <c r="E21" s="15"/>
      <c r="F21" s="15"/>
      <c r="G21" s="15"/>
      <c r="H21" s="15"/>
      <c r="I21" s="15"/>
    </row>
    <row r="22" spans="1:9" ht="15" customHeight="1" x14ac:dyDescent="0.25">
      <c r="A22" s="6" t="s">
        <v>107</v>
      </c>
      <c r="B22" s="7" t="s">
        <v>114</v>
      </c>
      <c r="C22" s="13">
        <f>'LOS 10_Preisblatt- LMU'!J23</f>
        <v>0</v>
      </c>
      <c r="D22" s="15"/>
      <c r="E22" s="15"/>
      <c r="F22" s="15"/>
      <c r="G22" s="15"/>
      <c r="H22" s="15"/>
      <c r="I22" s="15"/>
    </row>
    <row r="23" spans="1:9" ht="15" customHeight="1" x14ac:dyDescent="0.25">
      <c r="A23" s="15"/>
      <c r="B23" s="15"/>
      <c r="C23" s="15"/>
      <c r="D23" s="15"/>
      <c r="E23" s="15"/>
      <c r="F23" s="15"/>
      <c r="G23" s="15"/>
      <c r="H23" s="15"/>
      <c r="I23" s="15"/>
    </row>
  </sheetData>
  <mergeCells count="7">
    <mergeCell ref="A10:C10"/>
    <mergeCell ref="A11:B11"/>
    <mergeCell ref="A5:C5"/>
    <mergeCell ref="A1:C3"/>
    <mergeCell ref="A6:B6"/>
    <mergeCell ref="A7:B7"/>
    <mergeCell ref="A8:C8"/>
  </mergeCell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
  <sheetViews>
    <sheetView workbookViewId="0">
      <selection activeCell="A4" sqref="A4:H4"/>
    </sheetView>
  </sheetViews>
  <sheetFormatPr baseColWidth="10" defaultColWidth="5.42578125" defaultRowHeight="15" x14ac:dyDescent="0.25"/>
  <cols>
    <col min="1" max="1" width="18.28515625" style="31" customWidth="1"/>
    <col min="2" max="2" width="54" style="16" customWidth="1"/>
    <col min="3" max="5" width="13.85546875" style="32" customWidth="1"/>
    <col min="6" max="6" width="18.85546875" style="32" customWidth="1"/>
    <col min="7" max="7" width="15.85546875" style="16" customWidth="1"/>
    <col min="8" max="8" width="15.140625" style="16" customWidth="1"/>
    <col min="9" max="16384" width="5.42578125" style="16"/>
  </cols>
  <sheetData>
    <row r="1" spans="1:10" ht="21" customHeight="1" x14ac:dyDescent="0.25">
      <c r="A1" s="169"/>
      <c r="B1" s="169"/>
      <c r="C1" s="169"/>
      <c r="D1" s="169"/>
      <c r="E1" s="169"/>
      <c r="F1" s="169"/>
      <c r="G1" s="169"/>
      <c r="H1" s="169"/>
    </row>
    <row r="2" spans="1:10" x14ac:dyDescent="0.25">
      <c r="A2" s="169"/>
      <c r="B2" s="169"/>
      <c r="C2" s="169"/>
      <c r="D2" s="169"/>
      <c r="E2" s="169"/>
      <c r="F2" s="169"/>
      <c r="G2" s="169"/>
      <c r="H2" s="169"/>
    </row>
    <row r="3" spans="1:10" s="17" customFormat="1" x14ac:dyDescent="0.25">
      <c r="A3" s="16"/>
      <c r="B3" s="16"/>
      <c r="C3" s="16"/>
      <c r="D3" s="16"/>
      <c r="E3" s="16"/>
      <c r="F3" s="16"/>
      <c r="G3" s="16"/>
      <c r="H3" s="16"/>
    </row>
    <row r="4" spans="1:10" ht="33" customHeight="1" x14ac:dyDescent="0.25">
      <c r="A4" s="170" t="s">
        <v>226</v>
      </c>
      <c r="B4" s="170"/>
      <c r="C4" s="170"/>
      <c r="D4" s="170"/>
      <c r="E4" s="170"/>
      <c r="F4" s="170"/>
      <c r="G4" s="170"/>
      <c r="H4" s="170"/>
      <c r="I4" s="18"/>
      <c r="J4" s="18"/>
    </row>
    <row r="5" spans="1:10" x14ac:dyDescent="0.25">
      <c r="A5" s="16"/>
      <c r="C5" s="16"/>
      <c r="D5" s="16"/>
      <c r="E5" s="16"/>
      <c r="F5" s="16"/>
      <c r="I5" s="18"/>
      <c r="J5" s="18"/>
    </row>
    <row r="6" spans="1:10" ht="39.75" customHeight="1" x14ac:dyDescent="0.25">
      <c r="A6" s="19" t="s">
        <v>9</v>
      </c>
      <c r="B6" s="20" t="s">
        <v>1</v>
      </c>
      <c r="C6" s="21" t="s">
        <v>203</v>
      </c>
      <c r="D6" s="21" t="s">
        <v>221</v>
      </c>
      <c r="E6" s="22" t="s">
        <v>204</v>
      </c>
      <c r="F6" s="23" t="s">
        <v>5</v>
      </c>
      <c r="G6" s="24" t="s">
        <v>90</v>
      </c>
      <c r="H6" s="25" t="s">
        <v>0</v>
      </c>
    </row>
    <row r="7" spans="1:10" ht="30" customHeight="1" x14ac:dyDescent="0.25">
      <c r="A7" s="166" t="s">
        <v>225</v>
      </c>
      <c r="B7" s="26" t="s">
        <v>2</v>
      </c>
      <c r="C7" s="133">
        <v>208</v>
      </c>
      <c r="D7" s="133"/>
      <c r="E7" s="133">
        <v>208</v>
      </c>
      <c r="F7" s="27" t="s">
        <v>22</v>
      </c>
      <c r="G7" s="28">
        <v>0</v>
      </c>
      <c r="H7" s="29">
        <f>E7*G7</f>
        <v>0</v>
      </c>
    </row>
    <row r="8" spans="1:10" ht="30" customHeight="1" x14ac:dyDescent="0.25">
      <c r="A8" s="167"/>
      <c r="B8" s="30" t="s">
        <v>3</v>
      </c>
      <c r="C8" s="27">
        <v>4645</v>
      </c>
      <c r="D8" s="27"/>
      <c r="E8" s="27">
        <v>4645</v>
      </c>
      <c r="F8" s="27" t="s">
        <v>22</v>
      </c>
      <c r="G8" s="28">
        <v>0</v>
      </c>
      <c r="H8" s="29">
        <f t="shared" ref="H8:H9" si="0">E8*G8</f>
        <v>0</v>
      </c>
    </row>
    <row r="9" spans="1:10" ht="30" customHeight="1" x14ac:dyDescent="0.25">
      <c r="A9" s="168"/>
      <c r="B9" s="30" t="s">
        <v>4</v>
      </c>
      <c r="C9" s="27">
        <v>156</v>
      </c>
      <c r="D9" s="27"/>
      <c r="E9" s="27">
        <v>156</v>
      </c>
      <c r="F9" s="27" t="s">
        <v>22</v>
      </c>
      <c r="G9" s="28">
        <v>0</v>
      </c>
      <c r="H9" s="29">
        <f t="shared" si="0"/>
        <v>0</v>
      </c>
    </row>
    <row r="10" spans="1:10" x14ac:dyDescent="0.25">
      <c r="G10" s="33"/>
    </row>
    <row r="11" spans="1:10" ht="22.5" customHeight="1" x14ac:dyDescent="0.25">
      <c r="G11" s="32"/>
      <c r="H11" s="34">
        <f>SUM(H7:H9)</f>
        <v>0</v>
      </c>
    </row>
    <row r="12" spans="1:10" ht="15.75" customHeight="1" x14ac:dyDescent="0.25">
      <c r="G12" s="35"/>
      <c r="H12" s="36"/>
    </row>
    <row r="13" spans="1:10" ht="22.5" customHeight="1" x14ac:dyDescent="0.25"/>
  </sheetData>
  <sheetProtection algorithmName="SHA-512" hashValue="xicI7bakoTBtIVw1a77kV2UZsdXGbgm9GlfLr8I2Y8qSPLXcsHpTK98ATvdoR3nSnntMoAncngZsvgWO0jBwsw==" saltValue="ockhUi9ZOoLarGYPVZk5Dw==" spinCount="100000" sheet="1" objects="1" scenarios="1"/>
  <mergeCells count="3">
    <mergeCell ref="A7:A9"/>
    <mergeCell ref="A1:H2"/>
    <mergeCell ref="A4:H4"/>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6"/>
  <sheetViews>
    <sheetView workbookViewId="0">
      <selection activeCell="A5" sqref="A5:H5"/>
    </sheetView>
  </sheetViews>
  <sheetFormatPr baseColWidth="10" defaultRowHeight="12.75" x14ac:dyDescent="0.2"/>
  <cols>
    <col min="1" max="1" width="17" style="1" customWidth="1"/>
    <col min="2" max="2" width="73" style="1" customWidth="1"/>
    <col min="3" max="5" width="15.7109375" style="1" customWidth="1"/>
    <col min="6" max="6" width="20.5703125" style="1" customWidth="1"/>
    <col min="7" max="8" width="17.5703125" style="1" customWidth="1"/>
    <col min="9" max="16384" width="11.42578125" style="1"/>
  </cols>
  <sheetData>
    <row r="1" spans="1:8" x14ac:dyDescent="0.2">
      <c r="A1" s="171"/>
      <c r="B1" s="171"/>
      <c r="C1" s="171"/>
      <c r="D1" s="171"/>
      <c r="E1" s="171"/>
      <c r="F1" s="171"/>
      <c r="G1" s="171"/>
      <c r="H1" s="171"/>
    </row>
    <row r="2" spans="1:8" x14ac:dyDescent="0.2">
      <c r="A2" s="171"/>
      <c r="B2" s="171"/>
      <c r="C2" s="171"/>
      <c r="D2" s="171"/>
      <c r="E2" s="171"/>
      <c r="F2" s="171"/>
      <c r="G2" s="171"/>
      <c r="H2" s="171"/>
    </row>
    <row r="3" spans="1:8" x14ac:dyDescent="0.2">
      <c r="A3" s="171"/>
      <c r="B3" s="171"/>
      <c r="C3" s="171"/>
      <c r="D3" s="171"/>
      <c r="E3" s="171"/>
      <c r="F3" s="171"/>
      <c r="G3" s="171"/>
      <c r="H3" s="171"/>
    </row>
    <row r="4" spans="1:8" ht="31.5" customHeight="1" x14ac:dyDescent="0.2"/>
    <row r="5" spans="1:8" ht="30.75" customHeight="1" x14ac:dyDescent="0.2">
      <c r="A5" s="172" t="s">
        <v>227</v>
      </c>
      <c r="B5" s="173"/>
      <c r="C5" s="173"/>
      <c r="D5" s="173"/>
      <c r="E5" s="173"/>
      <c r="F5" s="173"/>
      <c r="G5" s="173"/>
      <c r="H5" s="174"/>
    </row>
    <row r="6" spans="1:8" ht="16.5" customHeight="1" x14ac:dyDescent="0.2"/>
    <row r="7" spans="1:8" ht="42.75" customHeight="1" x14ac:dyDescent="0.2">
      <c r="A7" s="19" t="s">
        <v>10</v>
      </c>
      <c r="B7" s="20" t="s">
        <v>1</v>
      </c>
      <c r="C7" s="21" t="s">
        <v>203</v>
      </c>
      <c r="D7" s="21" t="s">
        <v>221</v>
      </c>
      <c r="E7" s="22" t="s">
        <v>204</v>
      </c>
      <c r="F7" s="37" t="s">
        <v>5</v>
      </c>
      <c r="G7" s="24" t="s">
        <v>8</v>
      </c>
      <c r="H7" s="25" t="s">
        <v>0</v>
      </c>
    </row>
    <row r="8" spans="1:8" ht="24.75" customHeight="1" x14ac:dyDescent="0.2">
      <c r="A8" s="175" t="s">
        <v>229</v>
      </c>
      <c r="B8" s="40" t="s">
        <v>199</v>
      </c>
      <c r="C8" s="41">
        <v>37.5</v>
      </c>
      <c r="D8" s="41">
        <v>3.81</v>
      </c>
      <c r="E8" s="38">
        <f>D8+C8</f>
        <v>41.31</v>
      </c>
      <c r="F8" s="104" t="s">
        <v>6</v>
      </c>
      <c r="G8" s="28">
        <v>0</v>
      </c>
      <c r="H8" s="85">
        <f>E8*G8</f>
        <v>0</v>
      </c>
    </row>
    <row r="9" spans="1:8" ht="24.75" customHeight="1" x14ac:dyDescent="0.2">
      <c r="A9" s="176"/>
      <c r="B9" s="40" t="s">
        <v>120</v>
      </c>
      <c r="C9" s="41">
        <v>0.1</v>
      </c>
      <c r="D9" s="41"/>
      <c r="E9" s="38">
        <f t="shared" ref="E9:E24" si="0">D9+C9</f>
        <v>0.1</v>
      </c>
      <c r="F9" s="104" t="s">
        <v>6</v>
      </c>
      <c r="G9" s="28">
        <v>0</v>
      </c>
      <c r="H9" s="85">
        <f t="shared" ref="H9:H24" si="1">E9*G9</f>
        <v>0</v>
      </c>
    </row>
    <row r="10" spans="1:8" ht="24.75" customHeight="1" x14ac:dyDescent="0.2">
      <c r="A10" s="176"/>
      <c r="B10" s="40" t="s">
        <v>121</v>
      </c>
      <c r="C10" s="41">
        <v>0.4</v>
      </c>
      <c r="D10" s="41">
        <v>1.48</v>
      </c>
      <c r="E10" s="38">
        <f t="shared" si="0"/>
        <v>1.88</v>
      </c>
      <c r="F10" s="104" t="s">
        <v>6</v>
      </c>
      <c r="G10" s="28">
        <v>0</v>
      </c>
      <c r="H10" s="85">
        <f t="shared" si="1"/>
        <v>0</v>
      </c>
    </row>
    <row r="11" spans="1:8" ht="24.75" customHeight="1" x14ac:dyDescent="0.2">
      <c r="A11" s="176"/>
      <c r="B11" s="40" t="s">
        <v>122</v>
      </c>
      <c r="C11" s="41">
        <v>10.8</v>
      </c>
      <c r="D11" s="41"/>
      <c r="E11" s="38">
        <f t="shared" si="0"/>
        <v>10.8</v>
      </c>
      <c r="F11" s="104" t="s">
        <v>6</v>
      </c>
      <c r="G11" s="28">
        <v>0</v>
      </c>
      <c r="H11" s="85">
        <f t="shared" si="1"/>
        <v>0</v>
      </c>
    </row>
    <row r="12" spans="1:8" ht="18.75" customHeight="1" x14ac:dyDescent="0.2">
      <c r="A12" s="176"/>
      <c r="B12" s="132" t="s">
        <v>239</v>
      </c>
      <c r="C12" s="133">
        <v>1</v>
      </c>
      <c r="D12" s="134"/>
      <c r="E12" s="130">
        <v>1</v>
      </c>
      <c r="F12" s="104" t="s">
        <v>6</v>
      </c>
      <c r="G12" s="28">
        <v>0</v>
      </c>
      <c r="H12" s="85">
        <f>E12*G12</f>
        <v>0</v>
      </c>
    </row>
    <row r="13" spans="1:8" ht="24.75" customHeight="1" x14ac:dyDescent="0.2">
      <c r="A13" s="176"/>
      <c r="B13" s="40" t="s">
        <v>123</v>
      </c>
      <c r="C13" s="41">
        <v>0.3</v>
      </c>
      <c r="D13" s="41">
        <v>6.34</v>
      </c>
      <c r="E13" s="38">
        <f t="shared" si="0"/>
        <v>6.64</v>
      </c>
      <c r="F13" s="104" t="s">
        <v>6</v>
      </c>
      <c r="G13" s="28">
        <v>0</v>
      </c>
      <c r="H13" s="85">
        <f t="shared" si="1"/>
        <v>0</v>
      </c>
    </row>
    <row r="14" spans="1:8" ht="24.75" customHeight="1" x14ac:dyDescent="0.2">
      <c r="A14" s="176"/>
      <c r="B14" s="40" t="s">
        <v>200</v>
      </c>
      <c r="C14" s="41">
        <v>42.8</v>
      </c>
      <c r="D14" s="41">
        <v>80.39</v>
      </c>
      <c r="E14" s="38">
        <f t="shared" si="0"/>
        <v>123.19</v>
      </c>
      <c r="F14" s="104" t="s">
        <v>6</v>
      </c>
      <c r="G14" s="28">
        <v>0</v>
      </c>
      <c r="H14" s="85">
        <f t="shared" si="1"/>
        <v>0</v>
      </c>
    </row>
    <row r="15" spans="1:8" ht="24.75" customHeight="1" x14ac:dyDescent="0.2">
      <c r="A15" s="176"/>
      <c r="B15" s="40" t="s">
        <v>210</v>
      </c>
      <c r="C15" s="41">
        <v>1.4</v>
      </c>
      <c r="D15" s="41">
        <v>0.1</v>
      </c>
      <c r="E15" s="38">
        <f t="shared" si="0"/>
        <v>1.5</v>
      </c>
      <c r="F15" s="115" t="s">
        <v>6</v>
      </c>
      <c r="G15" s="28">
        <v>0</v>
      </c>
      <c r="H15" s="85">
        <f t="shared" si="1"/>
        <v>0</v>
      </c>
    </row>
    <row r="16" spans="1:8" ht="24.75" customHeight="1" x14ac:dyDescent="0.2">
      <c r="A16" s="176"/>
      <c r="B16" s="40" t="s">
        <v>124</v>
      </c>
      <c r="C16" s="41">
        <v>81.5</v>
      </c>
      <c r="D16" s="41">
        <v>172.48</v>
      </c>
      <c r="E16" s="38">
        <f t="shared" si="0"/>
        <v>253.98</v>
      </c>
      <c r="F16" s="104" t="s">
        <v>6</v>
      </c>
      <c r="G16" s="28">
        <v>0</v>
      </c>
      <c r="H16" s="85">
        <f t="shared" si="1"/>
        <v>0</v>
      </c>
    </row>
    <row r="17" spans="1:8" ht="24.75" customHeight="1" x14ac:dyDescent="0.2">
      <c r="A17" s="176"/>
      <c r="B17" s="40" t="s">
        <v>125</v>
      </c>
      <c r="C17" s="41">
        <v>6.2</v>
      </c>
      <c r="D17" s="41">
        <v>53.93</v>
      </c>
      <c r="E17" s="38">
        <f t="shared" si="0"/>
        <v>60.13</v>
      </c>
      <c r="F17" s="104" t="s">
        <v>6</v>
      </c>
      <c r="G17" s="28">
        <v>0</v>
      </c>
      <c r="H17" s="85">
        <f t="shared" si="1"/>
        <v>0</v>
      </c>
    </row>
    <row r="18" spans="1:8" ht="24.75" customHeight="1" x14ac:dyDescent="0.2">
      <c r="A18" s="176"/>
      <c r="B18" s="40" t="s">
        <v>126</v>
      </c>
      <c r="C18" s="41">
        <v>115.4</v>
      </c>
      <c r="D18" s="41">
        <v>175.06</v>
      </c>
      <c r="E18" s="38">
        <f t="shared" si="0"/>
        <v>290.46000000000004</v>
      </c>
      <c r="F18" s="104" t="s">
        <v>6</v>
      </c>
      <c r="G18" s="28">
        <v>0</v>
      </c>
      <c r="H18" s="85">
        <f t="shared" si="1"/>
        <v>0</v>
      </c>
    </row>
    <row r="19" spans="1:8" ht="24.75" customHeight="1" x14ac:dyDescent="0.2">
      <c r="A19" s="176"/>
      <c r="B19" s="40" t="s">
        <v>127</v>
      </c>
      <c r="C19" s="41">
        <v>3.4</v>
      </c>
      <c r="D19" s="41">
        <v>9.8699999999999992</v>
      </c>
      <c r="E19" s="38">
        <f t="shared" si="0"/>
        <v>13.27</v>
      </c>
      <c r="F19" s="104" t="s">
        <v>6</v>
      </c>
      <c r="G19" s="28">
        <v>0</v>
      </c>
      <c r="H19" s="85">
        <f t="shared" si="1"/>
        <v>0</v>
      </c>
    </row>
    <row r="20" spans="1:8" ht="24.75" customHeight="1" x14ac:dyDescent="0.2">
      <c r="A20" s="176"/>
      <c r="B20" s="40" t="s">
        <v>228</v>
      </c>
      <c r="C20" s="44">
        <v>138</v>
      </c>
      <c r="D20" s="44">
        <v>52</v>
      </c>
      <c r="E20" s="42">
        <f t="shared" si="0"/>
        <v>190</v>
      </c>
      <c r="F20" s="104" t="s">
        <v>7</v>
      </c>
      <c r="G20" s="28">
        <v>0</v>
      </c>
      <c r="H20" s="85">
        <f t="shared" si="1"/>
        <v>0</v>
      </c>
    </row>
    <row r="21" spans="1:8" ht="24.75" customHeight="1" x14ac:dyDescent="0.2">
      <c r="A21" s="176"/>
      <c r="B21" s="40" t="s">
        <v>198</v>
      </c>
      <c r="C21" s="44">
        <v>4</v>
      </c>
      <c r="D21" s="44">
        <v>1</v>
      </c>
      <c r="E21" s="42">
        <f t="shared" si="0"/>
        <v>5</v>
      </c>
      <c r="F21" s="104" t="s">
        <v>7</v>
      </c>
      <c r="G21" s="28">
        <v>0</v>
      </c>
      <c r="H21" s="85">
        <f t="shared" si="1"/>
        <v>0</v>
      </c>
    </row>
    <row r="22" spans="1:8" ht="24.75" customHeight="1" x14ac:dyDescent="0.2">
      <c r="A22" s="176"/>
      <c r="B22" s="43" t="s">
        <v>13</v>
      </c>
      <c r="C22" s="44">
        <v>664</v>
      </c>
      <c r="D22" s="44">
        <v>144</v>
      </c>
      <c r="E22" s="42">
        <f t="shared" si="0"/>
        <v>808</v>
      </c>
      <c r="F22" s="104" t="s">
        <v>14</v>
      </c>
      <c r="G22" s="28">
        <v>0</v>
      </c>
      <c r="H22" s="85">
        <f t="shared" si="1"/>
        <v>0</v>
      </c>
    </row>
    <row r="23" spans="1:8" ht="24.75" customHeight="1" x14ac:dyDescent="0.2">
      <c r="A23" s="176"/>
      <c r="B23" s="43" t="s">
        <v>201</v>
      </c>
      <c r="C23" s="44">
        <v>12</v>
      </c>
      <c r="D23" s="44">
        <v>24</v>
      </c>
      <c r="E23" s="42">
        <f t="shared" si="0"/>
        <v>36</v>
      </c>
      <c r="F23" s="104" t="s">
        <v>14</v>
      </c>
      <c r="G23" s="28">
        <v>0</v>
      </c>
      <c r="H23" s="85">
        <f t="shared" si="1"/>
        <v>0</v>
      </c>
    </row>
    <row r="24" spans="1:8" ht="24.75" customHeight="1" x14ac:dyDescent="0.2">
      <c r="A24" s="176"/>
      <c r="B24" s="40" t="s">
        <v>202</v>
      </c>
      <c r="C24" s="44">
        <v>377</v>
      </c>
      <c r="D24" s="44">
        <v>572</v>
      </c>
      <c r="E24" s="42">
        <f t="shared" si="0"/>
        <v>949</v>
      </c>
      <c r="F24" s="104" t="s">
        <v>7</v>
      </c>
      <c r="G24" s="28">
        <v>0</v>
      </c>
      <c r="H24" s="85">
        <f t="shared" si="1"/>
        <v>0</v>
      </c>
    </row>
    <row r="25" spans="1:8" ht="24.75" customHeight="1" x14ac:dyDescent="0.2">
      <c r="A25" s="131"/>
      <c r="B25" s="145"/>
      <c r="C25" s="152"/>
      <c r="D25" s="152"/>
      <c r="E25" s="146"/>
      <c r="F25" s="147"/>
    </row>
    <row r="26" spans="1:8" x14ac:dyDescent="0.2">
      <c r="H26" s="45">
        <f>SUM(H8:H24)</f>
        <v>0</v>
      </c>
    </row>
  </sheetData>
  <sheetProtection algorithmName="SHA-512" hashValue="08aoKucEORJraGIJK2XfLMHz/VhBtGSDaq6M+dTXSZ9XMGPF6VFLI887HOQ+Ci6JlvO0gyfkeLhF6oQPE1+spg==" saltValue="vl7Q+Lqn6iavZAVgwHZuFw==" spinCount="100000" sheet="1" objects="1" scenarios="1"/>
  <mergeCells count="3">
    <mergeCell ref="A1:H3"/>
    <mergeCell ref="A5:H5"/>
    <mergeCell ref="A8:A24"/>
  </mergeCells>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3"/>
  <sheetViews>
    <sheetView zoomScaleNormal="100" workbookViewId="0">
      <selection activeCell="A5" sqref="A5:I5"/>
    </sheetView>
  </sheetViews>
  <sheetFormatPr baseColWidth="10" defaultRowHeight="12.75" x14ac:dyDescent="0.2"/>
  <cols>
    <col min="1" max="1" width="17" style="1" customWidth="1"/>
    <col min="2" max="2" width="71.85546875" style="1" customWidth="1"/>
    <col min="3" max="3" width="10.28515625" style="1" customWidth="1"/>
    <col min="4" max="4" width="13.42578125" style="1" customWidth="1"/>
    <col min="5" max="5" width="13.5703125" style="1" customWidth="1"/>
    <col min="6" max="6" width="14.5703125" style="1" customWidth="1"/>
    <col min="7" max="7" width="18.42578125" style="1" customWidth="1"/>
    <col min="8" max="8" width="15.85546875" style="1" customWidth="1"/>
    <col min="9" max="9" width="17" style="1" customWidth="1"/>
    <col min="10" max="16384" width="11.42578125" style="1"/>
  </cols>
  <sheetData>
    <row r="1" spans="1:9" x14ac:dyDescent="0.2">
      <c r="A1" s="171"/>
      <c r="B1" s="171"/>
      <c r="C1" s="171"/>
      <c r="D1" s="171"/>
      <c r="E1" s="171"/>
      <c r="F1" s="171"/>
      <c r="G1" s="171"/>
      <c r="H1" s="171"/>
      <c r="I1" s="171"/>
    </row>
    <row r="2" spans="1:9" x14ac:dyDescent="0.2">
      <c r="A2" s="171"/>
      <c r="B2" s="171"/>
      <c r="C2" s="171"/>
      <c r="D2" s="171"/>
      <c r="E2" s="171"/>
      <c r="F2" s="171"/>
      <c r="G2" s="171"/>
      <c r="H2" s="171"/>
      <c r="I2" s="171"/>
    </row>
    <row r="3" spans="1:9" x14ac:dyDescent="0.2">
      <c r="A3" s="171"/>
      <c r="B3" s="171"/>
      <c r="C3" s="171"/>
      <c r="D3" s="171"/>
      <c r="E3" s="171"/>
      <c r="F3" s="171"/>
      <c r="G3" s="171"/>
      <c r="H3" s="171"/>
      <c r="I3" s="171"/>
    </row>
    <row r="5" spans="1:9" ht="15" x14ac:dyDescent="0.2">
      <c r="A5" s="180" t="s">
        <v>230</v>
      </c>
      <c r="B5" s="180"/>
      <c r="C5" s="180"/>
      <c r="D5" s="180"/>
      <c r="E5" s="180"/>
      <c r="F5" s="180"/>
      <c r="G5" s="180"/>
      <c r="H5" s="180"/>
      <c r="I5" s="180"/>
    </row>
    <row r="6" spans="1:9" x14ac:dyDescent="0.2">
      <c r="A6" s="32"/>
      <c r="B6" s="32"/>
      <c r="C6" s="32"/>
      <c r="D6" s="32"/>
      <c r="E6" s="32"/>
      <c r="F6" s="32"/>
      <c r="G6" s="32"/>
    </row>
    <row r="7" spans="1:9" ht="63.75" x14ac:dyDescent="0.2">
      <c r="A7" s="19" t="s">
        <v>16</v>
      </c>
      <c r="B7" s="20" t="s">
        <v>1</v>
      </c>
      <c r="C7" s="20" t="s">
        <v>12</v>
      </c>
      <c r="D7" s="21" t="s">
        <v>203</v>
      </c>
      <c r="E7" s="21" t="s">
        <v>221</v>
      </c>
      <c r="F7" s="22" t="s">
        <v>204</v>
      </c>
      <c r="G7" s="37" t="s">
        <v>5</v>
      </c>
      <c r="H7" s="46" t="s">
        <v>8</v>
      </c>
      <c r="I7" s="47" t="s">
        <v>0</v>
      </c>
    </row>
    <row r="8" spans="1:9" s="62" customFormat="1" ht="13.5" customHeight="1" x14ac:dyDescent="0.2">
      <c r="A8" s="177" t="s">
        <v>11</v>
      </c>
      <c r="B8" s="48" t="s">
        <v>222</v>
      </c>
      <c r="C8" s="48"/>
      <c r="D8" s="48"/>
      <c r="E8" s="48"/>
      <c r="F8" s="48"/>
      <c r="G8" s="48"/>
      <c r="H8" s="49" t="s">
        <v>205</v>
      </c>
      <c r="I8" s="50"/>
    </row>
    <row r="9" spans="1:9" ht="27" customHeight="1" x14ac:dyDescent="0.2">
      <c r="A9" s="178"/>
      <c r="B9" s="51" t="s">
        <v>130</v>
      </c>
      <c r="C9" s="52" t="s">
        <v>131</v>
      </c>
      <c r="D9" s="135">
        <v>174.6</v>
      </c>
      <c r="E9" s="135">
        <v>180.26499999999999</v>
      </c>
      <c r="F9" s="53">
        <f t="shared" ref="F9:F19" si="0">E9+D9</f>
        <v>354.86500000000001</v>
      </c>
      <c r="G9" s="54" t="s">
        <v>6</v>
      </c>
      <c r="H9" s="28">
        <v>0</v>
      </c>
      <c r="I9" s="29">
        <f>F9*H9</f>
        <v>0</v>
      </c>
    </row>
    <row r="10" spans="1:9" ht="38.25" x14ac:dyDescent="0.2">
      <c r="A10" s="178"/>
      <c r="B10" s="55" t="s">
        <v>132</v>
      </c>
      <c r="C10" s="56" t="s">
        <v>133</v>
      </c>
      <c r="D10" s="135">
        <v>14.6</v>
      </c>
      <c r="E10" s="135">
        <v>312.57</v>
      </c>
      <c r="F10" s="53">
        <f t="shared" si="0"/>
        <v>327.17</v>
      </c>
      <c r="G10" s="39" t="s">
        <v>6</v>
      </c>
      <c r="H10" s="28">
        <v>0</v>
      </c>
      <c r="I10" s="29">
        <f t="shared" ref="I10:I19" si="1">F10*H10</f>
        <v>0</v>
      </c>
    </row>
    <row r="11" spans="1:9" ht="27" customHeight="1" x14ac:dyDescent="0.2">
      <c r="A11" s="178"/>
      <c r="B11" s="30" t="s">
        <v>128</v>
      </c>
      <c r="C11" s="52" t="s">
        <v>131</v>
      </c>
      <c r="D11" s="135">
        <v>174.6</v>
      </c>
      <c r="E11" s="135">
        <v>180.27</v>
      </c>
      <c r="F11" s="53">
        <f t="shared" si="0"/>
        <v>354.87</v>
      </c>
      <c r="G11" s="39" t="s">
        <v>6</v>
      </c>
      <c r="H11" s="28">
        <v>0</v>
      </c>
      <c r="I11" s="29">
        <f t="shared" si="1"/>
        <v>0</v>
      </c>
    </row>
    <row r="12" spans="1:9" ht="27" customHeight="1" x14ac:dyDescent="0.2">
      <c r="A12" s="178"/>
      <c r="B12" s="30" t="s">
        <v>129</v>
      </c>
      <c r="C12" s="56" t="s">
        <v>133</v>
      </c>
      <c r="D12" s="135">
        <v>14.6</v>
      </c>
      <c r="E12" s="135">
        <v>312.57</v>
      </c>
      <c r="F12" s="53">
        <f t="shared" si="0"/>
        <v>327.17</v>
      </c>
      <c r="G12" s="39" t="s">
        <v>6</v>
      </c>
      <c r="H12" s="28">
        <v>0</v>
      </c>
      <c r="I12" s="29">
        <f t="shared" si="1"/>
        <v>0</v>
      </c>
    </row>
    <row r="13" spans="1:9" ht="27" customHeight="1" x14ac:dyDescent="0.2">
      <c r="A13" s="178"/>
      <c r="B13" s="30" t="s">
        <v>20</v>
      </c>
      <c r="C13" s="57"/>
      <c r="D13" s="136">
        <v>106</v>
      </c>
      <c r="E13" s="136">
        <v>12</v>
      </c>
      <c r="F13" s="58">
        <f t="shared" si="0"/>
        <v>118</v>
      </c>
      <c r="G13" s="39" t="s">
        <v>14</v>
      </c>
      <c r="H13" s="28">
        <v>0</v>
      </c>
      <c r="I13" s="29">
        <f t="shared" si="1"/>
        <v>0</v>
      </c>
    </row>
    <row r="14" spans="1:9" ht="27" customHeight="1" x14ac:dyDescent="0.2">
      <c r="A14" s="178"/>
      <c r="B14" s="30" t="s">
        <v>19</v>
      </c>
      <c r="C14" s="59"/>
      <c r="D14" s="136">
        <v>12</v>
      </c>
      <c r="E14" s="136">
        <v>60</v>
      </c>
      <c r="F14" s="58">
        <f t="shared" si="0"/>
        <v>72</v>
      </c>
      <c r="G14" s="39" t="s">
        <v>14</v>
      </c>
      <c r="H14" s="28">
        <v>0</v>
      </c>
      <c r="I14" s="29">
        <f t="shared" si="1"/>
        <v>0</v>
      </c>
    </row>
    <row r="15" spans="1:9" ht="27" customHeight="1" x14ac:dyDescent="0.2">
      <c r="A15" s="178"/>
      <c r="B15" s="30" t="s">
        <v>21</v>
      </c>
      <c r="C15" s="59"/>
      <c r="D15" s="136">
        <v>139</v>
      </c>
      <c r="E15" s="136">
        <v>252</v>
      </c>
      <c r="F15" s="58">
        <f t="shared" si="0"/>
        <v>391</v>
      </c>
      <c r="G15" s="39" t="s">
        <v>15</v>
      </c>
      <c r="H15" s="28">
        <v>0</v>
      </c>
      <c r="I15" s="29">
        <f t="shared" si="1"/>
        <v>0</v>
      </c>
    </row>
    <row r="16" spans="1:9" ht="27" customHeight="1" x14ac:dyDescent="0.2">
      <c r="A16" s="178"/>
      <c r="B16" s="40" t="s">
        <v>212</v>
      </c>
      <c r="C16" s="60"/>
      <c r="D16" s="136">
        <v>12</v>
      </c>
      <c r="E16" s="136"/>
      <c r="F16" s="58">
        <f t="shared" si="0"/>
        <v>12</v>
      </c>
      <c r="G16" s="61" t="s">
        <v>22</v>
      </c>
      <c r="H16" s="28">
        <v>0</v>
      </c>
      <c r="I16" s="29">
        <f t="shared" si="1"/>
        <v>0</v>
      </c>
    </row>
    <row r="17" spans="1:9" ht="27" customHeight="1" x14ac:dyDescent="0.2">
      <c r="A17" s="178"/>
      <c r="B17" s="40" t="s">
        <v>213</v>
      </c>
      <c r="C17" s="60"/>
      <c r="D17" s="136">
        <v>261</v>
      </c>
      <c r="E17" s="136"/>
      <c r="F17" s="58">
        <f t="shared" si="0"/>
        <v>261</v>
      </c>
      <c r="G17" s="61" t="s">
        <v>22</v>
      </c>
      <c r="H17" s="28">
        <v>0</v>
      </c>
      <c r="I17" s="29">
        <f t="shared" si="1"/>
        <v>0</v>
      </c>
    </row>
    <row r="18" spans="1:9" ht="27" customHeight="1" x14ac:dyDescent="0.2">
      <c r="A18" s="178"/>
      <c r="B18" s="40" t="s">
        <v>214</v>
      </c>
      <c r="C18" s="60"/>
      <c r="D18" s="136">
        <v>905</v>
      </c>
      <c r="E18" s="136">
        <v>832</v>
      </c>
      <c r="F18" s="58">
        <f t="shared" si="0"/>
        <v>1737</v>
      </c>
      <c r="G18" s="61" t="s">
        <v>22</v>
      </c>
      <c r="H18" s="28">
        <v>0</v>
      </c>
      <c r="I18" s="29">
        <f t="shared" si="1"/>
        <v>0</v>
      </c>
    </row>
    <row r="19" spans="1:9" ht="27" customHeight="1" x14ac:dyDescent="0.2">
      <c r="A19" s="179"/>
      <c r="B19" s="40" t="s">
        <v>215</v>
      </c>
      <c r="C19" s="27"/>
      <c r="D19" s="136">
        <v>97</v>
      </c>
      <c r="E19" s="136"/>
      <c r="F19" s="58">
        <f t="shared" si="0"/>
        <v>97</v>
      </c>
      <c r="G19" s="61" t="s">
        <v>22</v>
      </c>
      <c r="H19" s="28">
        <v>0</v>
      </c>
      <c r="I19" s="29">
        <f t="shared" si="1"/>
        <v>0</v>
      </c>
    </row>
    <row r="20" spans="1:9" x14ac:dyDescent="0.2">
      <c r="H20" s="63"/>
    </row>
    <row r="21" spans="1:9" x14ac:dyDescent="0.2">
      <c r="I21" s="45">
        <f>SUM(I8:I19)</f>
        <v>0</v>
      </c>
    </row>
    <row r="22" spans="1:9" x14ac:dyDescent="0.2">
      <c r="H22" s="64"/>
      <c r="I22" s="65"/>
    </row>
    <row r="23" spans="1:9" x14ac:dyDescent="0.2">
      <c r="H23" s="64"/>
      <c r="I23" s="65"/>
    </row>
  </sheetData>
  <sheetProtection algorithmName="SHA-512" hashValue="qFmF+uv1aOKuHodRypEC+WOxRHgQStpmoCt4rmi9fE+FFlAKF+6acv8ElU3tovXtTmWl1FL9g+zwdj0nbH0Klw==" saltValue="mMyre/tZMM8ikDChOQZO0w==" spinCount="100000" sheet="1" objects="1" scenarios="1"/>
  <mergeCells count="3">
    <mergeCell ref="A8:A19"/>
    <mergeCell ref="A5:I5"/>
    <mergeCell ref="A1:I3"/>
  </mergeCells>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1"/>
  <sheetViews>
    <sheetView workbookViewId="0">
      <selection activeCell="A5" sqref="A5:I5"/>
    </sheetView>
  </sheetViews>
  <sheetFormatPr baseColWidth="10" defaultRowHeight="12.75" x14ac:dyDescent="0.2"/>
  <cols>
    <col min="1" max="1" width="17" style="1" customWidth="1"/>
    <col min="2" max="2" width="73.42578125" style="1" customWidth="1"/>
    <col min="3" max="3" width="10.28515625" style="1" customWidth="1"/>
    <col min="4" max="4" width="15" style="1" customWidth="1"/>
    <col min="5" max="5" width="17.7109375" style="1" customWidth="1"/>
    <col min="6" max="6" width="13.85546875" style="1" customWidth="1"/>
    <col min="7" max="7" width="19" style="1" customWidth="1"/>
    <col min="8" max="8" width="15.85546875" style="1" customWidth="1"/>
    <col min="9" max="9" width="19.28515625" style="1" customWidth="1"/>
    <col min="10" max="16384" width="11.42578125" style="1"/>
  </cols>
  <sheetData>
    <row r="1" spans="1:9" x14ac:dyDescent="0.2">
      <c r="A1" s="182"/>
      <c r="B1" s="182"/>
      <c r="C1" s="182"/>
      <c r="D1" s="182"/>
      <c r="E1" s="182"/>
      <c r="F1" s="182"/>
      <c r="G1" s="182"/>
      <c r="H1" s="182"/>
      <c r="I1" s="182"/>
    </row>
    <row r="2" spans="1:9" x14ac:dyDescent="0.2">
      <c r="A2" s="182"/>
      <c r="B2" s="182"/>
      <c r="C2" s="182"/>
      <c r="D2" s="182"/>
      <c r="E2" s="182"/>
      <c r="F2" s="182"/>
      <c r="G2" s="182"/>
      <c r="H2" s="182"/>
      <c r="I2" s="182"/>
    </row>
    <row r="3" spans="1:9" x14ac:dyDescent="0.2">
      <c r="A3" s="182"/>
      <c r="B3" s="182"/>
      <c r="C3" s="182"/>
      <c r="D3" s="182"/>
      <c r="E3" s="182"/>
      <c r="F3" s="182"/>
      <c r="G3" s="182"/>
      <c r="H3" s="182"/>
      <c r="I3" s="182"/>
    </row>
    <row r="5" spans="1:9" ht="32.25" customHeight="1" x14ac:dyDescent="0.2">
      <c r="A5" s="180" t="s">
        <v>231</v>
      </c>
      <c r="B5" s="180"/>
      <c r="C5" s="180"/>
      <c r="D5" s="180"/>
      <c r="E5" s="180"/>
      <c r="F5" s="180"/>
      <c r="G5" s="180"/>
      <c r="H5" s="180"/>
      <c r="I5" s="180"/>
    </row>
    <row r="7" spans="1:9" ht="36" customHeight="1" x14ac:dyDescent="0.2">
      <c r="A7" s="19" t="s">
        <v>17</v>
      </c>
      <c r="B7" s="20" t="s">
        <v>1</v>
      </c>
      <c r="C7" s="20" t="s">
        <v>12</v>
      </c>
      <c r="D7" s="21" t="s">
        <v>203</v>
      </c>
      <c r="E7" s="21" t="s">
        <v>221</v>
      </c>
      <c r="F7" s="22" t="s">
        <v>204</v>
      </c>
      <c r="G7" s="37" t="s">
        <v>5</v>
      </c>
      <c r="H7" s="46" t="s">
        <v>8</v>
      </c>
      <c r="I7" s="47" t="s">
        <v>0</v>
      </c>
    </row>
    <row r="8" spans="1:9" ht="13.5" customHeight="1" x14ac:dyDescent="0.2">
      <c r="A8" s="181" t="s">
        <v>18</v>
      </c>
      <c r="B8" s="66" t="s">
        <v>28</v>
      </c>
      <c r="C8" s="67"/>
      <c r="D8" s="67"/>
      <c r="E8" s="67"/>
      <c r="F8" s="67"/>
      <c r="G8" s="67"/>
      <c r="H8" s="67"/>
      <c r="I8" s="68"/>
    </row>
    <row r="9" spans="1:9" ht="28.5" customHeight="1" x14ac:dyDescent="0.2">
      <c r="A9" s="181"/>
      <c r="B9" s="26" t="s">
        <v>23</v>
      </c>
      <c r="C9" s="52" t="s">
        <v>134</v>
      </c>
      <c r="D9" s="137">
        <v>20.100000000000001</v>
      </c>
      <c r="E9" s="137">
        <v>118.45</v>
      </c>
      <c r="F9" s="69">
        <f>E9+D9</f>
        <v>138.55000000000001</v>
      </c>
      <c r="G9" s="70" t="s">
        <v>6</v>
      </c>
      <c r="H9" s="28">
        <v>0</v>
      </c>
      <c r="I9" s="29">
        <f>F9*H9</f>
        <v>0</v>
      </c>
    </row>
    <row r="10" spans="1:9" ht="28.5" customHeight="1" x14ac:dyDescent="0.2">
      <c r="A10" s="181"/>
      <c r="B10" s="30" t="s">
        <v>24</v>
      </c>
      <c r="C10" s="56" t="s">
        <v>25</v>
      </c>
      <c r="D10" s="137">
        <v>2.1</v>
      </c>
      <c r="E10" s="137">
        <v>1.77</v>
      </c>
      <c r="F10" s="69">
        <f t="shared" ref="F10:F11" si="0">E10+D10</f>
        <v>3.87</v>
      </c>
      <c r="G10" s="71" t="s">
        <v>6</v>
      </c>
      <c r="H10" s="28">
        <v>0</v>
      </c>
      <c r="I10" s="29">
        <f t="shared" ref="I10:I11" si="1">F10*H10</f>
        <v>0</v>
      </c>
    </row>
    <row r="11" spans="1:9" ht="26.25" customHeight="1" x14ac:dyDescent="0.2">
      <c r="A11" s="181"/>
      <c r="B11" s="30" t="s">
        <v>26</v>
      </c>
      <c r="C11" s="52" t="s">
        <v>27</v>
      </c>
      <c r="D11" s="137">
        <v>25.6</v>
      </c>
      <c r="E11" s="137">
        <v>61.244999999999997</v>
      </c>
      <c r="F11" s="69">
        <f t="shared" si="0"/>
        <v>86.844999999999999</v>
      </c>
      <c r="G11" s="71" t="s">
        <v>6</v>
      </c>
      <c r="H11" s="28">
        <v>0</v>
      </c>
      <c r="I11" s="29">
        <f t="shared" si="1"/>
        <v>0</v>
      </c>
    </row>
    <row r="12" spans="1:9" x14ac:dyDescent="0.2">
      <c r="A12" s="181"/>
      <c r="B12" s="72" t="s">
        <v>29</v>
      </c>
      <c r="C12" s="73"/>
      <c r="D12" s="139"/>
      <c r="E12" s="139"/>
      <c r="F12" s="73"/>
      <c r="G12" s="73"/>
      <c r="H12" s="67"/>
      <c r="I12" s="68"/>
    </row>
    <row r="13" spans="1:9" ht="26.25" customHeight="1" x14ac:dyDescent="0.2">
      <c r="A13" s="181"/>
      <c r="B13" s="30" t="s">
        <v>13</v>
      </c>
      <c r="C13" s="57"/>
      <c r="D13" s="137">
        <v>13</v>
      </c>
      <c r="E13" s="138">
        <v>36</v>
      </c>
      <c r="F13" s="75">
        <f>E13+D13</f>
        <v>49</v>
      </c>
      <c r="G13" s="76" t="s">
        <v>30</v>
      </c>
      <c r="H13" s="28">
        <v>0</v>
      </c>
      <c r="I13" s="29">
        <f>F13*H13</f>
        <v>0</v>
      </c>
    </row>
    <row r="14" spans="1:9" ht="26.25" customHeight="1" x14ac:dyDescent="0.2">
      <c r="A14" s="181"/>
      <c r="B14" s="30" t="s">
        <v>31</v>
      </c>
      <c r="C14" s="59"/>
      <c r="D14" s="137"/>
      <c r="E14" s="138">
        <v>12</v>
      </c>
      <c r="F14" s="75">
        <f t="shared" ref="F14:F15" si="2">E14+D14</f>
        <v>12</v>
      </c>
      <c r="G14" s="76" t="s">
        <v>30</v>
      </c>
      <c r="H14" s="28">
        <v>0</v>
      </c>
      <c r="I14" s="29">
        <f t="shared" ref="I14:I15" si="3">F14*H14</f>
        <v>0</v>
      </c>
    </row>
    <row r="15" spans="1:9" ht="26.25" customHeight="1" x14ac:dyDescent="0.2">
      <c r="A15" s="181"/>
      <c r="B15" s="30" t="s">
        <v>32</v>
      </c>
      <c r="C15" s="59"/>
      <c r="D15" s="137">
        <v>26</v>
      </c>
      <c r="E15" s="138">
        <v>44</v>
      </c>
      <c r="F15" s="75">
        <f t="shared" si="2"/>
        <v>70</v>
      </c>
      <c r="G15" s="76" t="s">
        <v>7</v>
      </c>
      <c r="H15" s="28">
        <v>0</v>
      </c>
      <c r="I15" s="29">
        <f t="shared" si="3"/>
        <v>0</v>
      </c>
    </row>
    <row r="16" spans="1:9" x14ac:dyDescent="0.2">
      <c r="A16" s="181"/>
      <c r="B16" s="77" t="s">
        <v>33</v>
      </c>
      <c r="C16" s="78"/>
      <c r="D16" s="140"/>
      <c r="E16" s="140"/>
      <c r="F16" s="78"/>
      <c r="G16" s="78"/>
      <c r="H16" s="79"/>
      <c r="I16" s="79"/>
    </row>
    <row r="17" spans="1:9" x14ac:dyDescent="0.2">
      <c r="A17" s="181"/>
      <c r="B17" s="80" t="s">
        <v>34</v>
      </c>
      <c r="C17" s="60">
        <v>150107</v>
      </c>
      <c r="D17" s="137"/>
      <c r="E17" s="137"/>
      <c r="F17" s="74"/>
      <c r="G17" s="74"/>
      <c r="H17" s="81"/>
      <c r="I17" s="81"/>
    </row>
    <row r="18" spans="1:9" ht="26.25" customHeight="1" x14ac:dyDescent="0.2">
      <c r="A18" s="181"/>
      <c r="B18" s="82" t="s">
        <v>240</v>
      </c>
      <c r="C18" s="60"/>
      <c r="D18" s="137">
        <v>63</v>
      </c>
      <c r="E18" s="138">
        <v>116</v>
      </c>
      <c r="F18" s="75">
        <f>E18+D18</f>
        <v>179</v>
      </c>
      <c r="G18" s="83" t="s">
        <v>22</v>
      </c>
      <c r="H18" s="28">
        <v>0</v>
      </c>
      <c r="I18" s="29">
        <f>F18*H18</f>
        <v>0</v>
      </c>
    </row>
    <row r="19" spans="1:9" ht="25.5" x14ac:dyDescent="0.2">
      <c r="A19" s="181"/>
      <c r="B19" s="82" t="s">
        <v>35</v>
      </c>
      <c r="C19" s="27"/>
      <c r="D19" s="137">
        <v>26</v>
      </c>
      <c r="E19" s="138">
        <v>129</v>
      </c>
      <c r="F19" s="75">
        <f t="shared" ref="F19:F26" si="4">E19+D19</f>
        <v>155</v>
      </c>
      <c r="G19" s="83" t="s">
        <v>22</v>
      </c>
      <c r="H19" s="28">
        <v>0</v>
      </c>
      <c r="I19" s="29">
        <f>F19*H19</f>
        <v>0</v>
      </c>
    </row>
    <row r="20" spans="1:9" x14ac:dyDescent="0.2">
      <c r="A20" s="181"/>
      <c r="B20" s="84" t="s">
        <v>36</v>
      </c>
      <c r="C20" s="27">
        <v>200139</v>
      </c>
      <c r="D20" s="137"/>
      <c r="E20" s="137"/>
      <c r="F20" s="75"/>
      <c r="G20" s="27"/>
      <c r="H20" s="85"/>
      <c r="I20" s="86"/>
    </row>
    <row r="21" spans="1:9" ht="25.5" x14ac:dyDescent="0.2">
      <c r="A21" s="181"/>
      <c r="B21" s="87" t="s">
        <v>37</v>
      </c>
      <c r="C21" s="27"/>
      <c r="D21" s="137">
        <v>1</v>
      </c>
      <c r="E21" s="138">
        <v>156</v>
      </c>
      <c r="F21" s="75">
        <f t="shared" si="4"/>
        <v>157</v>
      </c>
      <c r="G21" s="83" t="s">
        <v>22</v>
      </c>
      <c r="H21" s="28">
        <v>0</v>
      </c>
      <c r="I21" s="29">
        <f>F21*H21</f>
        <v>0</v>
      </c>
    </row>
    <row r="22" spans="1:9" ht="25.5" x14ac:dyDescent="0.2">
      <c r="A22" s="181"/>
      <c r="B22" s="87" t="s">
        <v>38</v>
      </c>
      <c r="C22" s="27"/>
      <c r="D22" s="137">
        <v>761</v>
      </c>
      <c r="E22" s="138">
        <v>234</v>
      </c>
      <c r="F22" s="75">
        <f t="shared" si="4"/>
        <v>995</v>
      </c>
      <c r="G22" s="83" t="s">
        <v>22</v>
      </c>
      <c r="H22" s="28">
        <v>0</v>
      </c>
      <c r="I22" s="29">
        <f t="shared" ref="I22:I23" si="5">F22*H22</f>
        <v>0</v>
      </c>
    </row>
    <row r="23" spans="1:9" ht="25.5" x14ac:dyDescent="0.2">
      <c r="A23" s="181"/>
      <c r="B23" s="30" t="s">
        <v>39</v>
      </c>
      <c r="C23" s="27"/>
      <c r="D23" s="137">
        <v>80</v>
      </c>
      <c r="E23" s="138">
        <v>78</v>
      </c>
      <c r="F23" s="75">
        <f t="shared" si="4"/>
        <v>158</v>
      </c>
      <c r="G23" s="83" t="s">
        <v>22</v>
      </c>
      <c r="H23" s="28">
        <v>0</v>
      </c>
      <c r="I23" s="29">
        <f t="shared" si="5"/>
        <v>0</v>
      </c>
    </row>
    <row r="24" spans="1:9" x14ac:dyDescent="0.2">
      <c r="A24" s="181"/>
      <c r="B24" s="88" t="s">
        <v>40</v>
      </c>
      <c r="C24" s="27"/>
      <c r="D24" s="137"/>
      <c r="E24" s="137"/>
      <c r="F24" s="75"/>
      <c r="G24" s="27"/>
      <c r="H24" s="85"/>
      <c r="I24" s="86"/>
    </row>
    <row r="25" spans="1:9" x14ac:dyDescent="0.2">
      <c r="A25" s="181"/>
      <c r="B25" s="89" t="s">
        <v>41</v>
      </c>
      <c r="C25" s="27"/>
      <c r="D25" s="137">
        <v>500</v>
      </c>
      <c r="E25" s="138">
        <v>975</v>
      </c>
      <c r="F25" s="75">
        <f t="shared" si="4"/>
        <v>1475</v>
      </c>
      <c r="G25" s="83" t="s">
        <v>42</v>
      </c>
      <c r="H25" s="28">
        <v>0</v>
      </c>
      <c r="I25" s="29">
        <f>F25*H25</f>
        <v>0</v>
      </c>
    </row>
    <row r="26" spans="1:9" x14ac:dyDescent="0.2">
      <c r="A26" s="181"/>
      <c r="B26" s="89" t="s">
        <v>43</v>
      </c>
      <c r="C26" s="27"/>
      <c r="D26" s="137">
        <v>0</v>
      </c>
      <c r="E26" s="138"/>
      <c r="F26" s="75">
        <f t="shared" si="4"/>
        <v>0</v>
      </c>
      <c r="G26" s="83" t="s">
        <v>42</v>
      </c>
      <c r="H26" s="28">
        <v>0</v>
      </c>
      <c r="I26" s="29">
        <f>F26*H26</f>
        <v>0</v>
      </c>
    </row>
    <row r="27" spans="1:9" x14ac:dyDescent="0.2">
      <c r="I27" s="92"/>
    </row>
    <row r="28" spans="1:9" x14ac:dyDescent="0.2">
      <c r="I28" s="96">
        <f>SUM(I9:I26)</f>
        <v>0</v>
      </c>
    </row>
    <row r="30" spans="1:9" ht="25.5" x14ac:dyDescent="0.2">
      <c r="B30" s="90" t="s">
        <v>232</v>
      </c>
      <c r="H30" s="91"/>
      <c r="I30" s="92"/>
    </row>
    <row r="31" spans="1:9" x14ac:dyDescent="0.2">
      <c r="B31" s="93" t="s">
        <v>206</v>
      </c>
      <c r="C31" s="89"/>
      <c r="D31" s="89" t="s">
        <v>216</v>
      </c>
      <c r="E31" s="89" t="s">
        <v>218</v>
      </c>
      <c r="F31" s="89">
        <v>50</v>
      </c>
      <c r="G31" s="89" t="s">
        <v>42</v>
      </c>
      <c r="H31" s="94">
        <v>0</v>
      </c>
      <c r="I31" s="95">
        <f>F31*H31</f>
        <v>0</v>
      </c>
    </row>
  </sheetData>
  <sheetProtection algorithmName="SHA-512" hashValue="ggwzDKYUSXtzbvdI3ubzVrwdP4R04ryAAfiSzg1u43eqzlgG4/Qy4pH1rG3LNliUtP5ay4UDTq7vIRaNbDXEVw==" saltValue="rL3UB2bbq4hts0zzABiGbg==" spinCount="100000" sheet="1" objects="1" scenarios="1"/>
  <mergeCells count="3">
    <mergeCell ref="A8:A26"/>
    <mergeCell ref="A5:I5"/>
    <mergeCell ref="A1:I3"/>
  </mergeCells>
  <pageMargins left="0.7" right="0.7" top="0.78740157499999996" bottom="0.78740157499999996"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1"/>
  <sheetViews>
    <sheetView workbookViewId="0">
      <selection activeCell="A5" sqref="A5:I5"/>
    </sheetView>
  </sheetViews>
  <sheetFormatPr baseColWidth="10" defaultRowHeight="12.75" x14ac:dyDescent="0.2"/>
  <cols>
    <col min="1" max="1" width="17" style="1" customWidth="1"/>
    <col min="2" max="2" width="71.7109375" style="1" customWidth="1"/>
    <col min="3" max="3" width="10.28515625" style="1" customWidth="1"/>
    <col min="4" max="4" width="13.85546875" style="1" customWidth="1"/>
    <col min="5" max="5" width="13.5703125" style="1" customWidth="1"/>
    <col min="6" max="6" width="14.28515625" style="1" customWidth="1"/>
    <col min="7" max="7" width="18.5703125" style="1" customWidth="1"/>
    <col min="8" max="8" width="15.85546875" style="1" customWidth="1"/>
    <col min="9" max="9" width="19.28515625" style="92" customWidth="1"/>
    <col min="10" max="16384" width="11.42578125" style="1"/>
  </cols>
  <sheetData>
    <row r="1" spans="1:9" x14ac:dyDescent="0.2">
      <c r="A1" s="182"/>
      <c r="B1" s="182"/>
      <c r="C1" s="182"/>
      <c r="D1" s="182"/>
      <c r="E1" s="182"/>
      <c r="F1" s="182"/>
      <c r="G1" s="182"/>
      <c r="H1" s="182"/>
      <c r="I1" s="182"/>
    </row>
    <row r="2" spans="1:9" x14ac:dyDescent="0.2">
      <c r="A2" s="182"/>
      <c r="B2" s="182"/>
      <c r="C2" s="182"/>
      <c r="D2" s="182"/>
      <c r="E2" s="182"/>
      <c r="F2" s="182"/>
      <c r="G2" s="182"/>
      <c r="H2" s="182"/>
      <c r="I2" s="182"/>
    </row>
    <row r="3" spans="1:9" x14ac:dyDescent="0.2">
      <c r="A3" s="182"/>
      <c r="B3" s="182"/>
      <c r="C3" s="182"/>
      <c r="D3" s="182"/>
      <c r="E3" s="182"/>
      <c r="F3" s="182"/>
      <c r="G3" s="182"/>
      <c r="H3" s="182"/>
      <c r="I3" s="182"/>
    </row>
    <row r="4" spans="1:9" ht="20.25" customHeight="1" x14ac:dyDescent="0.2"/>
    <row r="5" spans="1:9" ht="32.25" customHeight="1" x14ac:dyDescent="0.2">
      <c r="A5" s="183" t="str">
        <f>Vorbemerkungen!A17&amp;" - "&amp;Vorbemerkungen!B17</f>
        <v>LOS 5 - Speisereste</v>
      </c>
      <c r="B5" s="183"/>
      <c r="C5" s="183"/>
      <c r="D5" s="183"/>
      <c r="E5" s="183"/>
      <c r="F5" s="183"/>
      <c r="G5" s="183"/>
      <c r="H5" s="183"/>
      <c r="I5" s="183"/>
    </row>
    <row r="6" spans="1:9" ht="8.25" customHeight="1" x14ac:dyDescent="0.2"/>
    <row r="7" spans="1:9" ht="36.75" customHeight="1" x14ac:dyDescent="0.2">
      <c r="A7" s="19" t="s">
        <v>45</v>
      </c>
      <c r="B7" s="20" t="s">
        <v>1</v>
      </c>
      <c r="C7" s="20" t="s">
        <v>12</v>
      </c>
      <c r="D7" s="21" t="s">
        <v>203</v>
      </c>
      <c r="E7" s="21" t="s">
        <v>221</v>
      </c>
      <c r="F7" s="22" t="s">
        <v>204</v>
      </c>
      <c r="G7" s="37" t="s">
        <v>5</v>
      </c>
      <c r="H7" s="46" t="s">
        <v>8</v>
      </c>
      <c r="I7" s="97" t="s">
        <v>0</v>
      </c>
    </row>
    <row r="8" spans="1:9" ht="25.5" x14ac:dyDescent="0.2">
      <c r="A8" s="184" t="s">
        <v>44</v>
      </c>
      <c r="B8" s="26" t="s">
        <v>50</v>
      </c>
      <c r="C8" s="52" t="s">
        <v>223</v>
      </c>
      <c r="D8" s="27">
        <v>2</v>
      </c>
      <c r="E8" s="27">
        <v>981</v>
      </c>
      <c r="F8" s="27">
        <f>E8+D8</f>
        <v>983</v>
      </c>
      <c r="G8" s="70" t="s">
        <v>91</v>
      </c>
      <c r="H8" s="28">
        <v>0</v>
      </c>
      <c r="I8" s="98">
        <f>F8*H8</f>
        <v>0</v>
      </c>
    </row>
    <row r="9" spans="1:9" ht="25.5" x14ac:dyDescent="0.2">
      <c r="A9" s="184"/>
      <c r="B9" s="26" t="s">
        <v>50</v>
      </c>
      <c r="C9" s="52" t="s">
        <v>224</v>
      </c>
      <c r="D9" s="27"/>
      <c r="E9" s="27">
        <v>28</v>
      </c>
      <c r="F9" s="27">
        <f>E9+D9</f>
        <v>28</v>
      </c>
      <c r="G9" s="70" t="s">
        <v>91</v>
      </c>
      <c r="H9" s="28">
        <v>0</v>
      </c>
      <c r="I9" s="98">
        <f>F9*H9</f>
        <v>0</v>
      </c>
    </row>
    <row r="10" spans="1:9" x14ac:dyDescent="0.2">
      <c r="I10" s="99"/>
    </row>
    <row r="11" spans="1:9" x14ac:dyDescent="0.2">
      <c r="I11" s="96">
        <f>SUM(I8:I9)</f>
        <v>0</v>
      </c>
    </row>
  </sheetData>
  <sheetProtection algorithmName="SHA-512" hashValue="aMo35oHLbx+eM1v/GqT+HPJyQy5jISgtto5IUj5cYGdYCHYxpPFGJIMZqCHsZPtfPoxOutQPHHLXY8nUyjwLEg==" saltValue="DZNuVi56MqLc6N7DIxI7uA==" spinCount="100000" sheet="1" objects="1" scenarios="1"/>
  <mergeCells count="3">
    <mergeCell ref="A1:I3"/>
    <mergeCell ref="A5:I5"/>
    <mergeCell ref="A8:A9"/>
  </mergeCells>
  <pageMargins left="0.7" right="0.7" top="0.78740157499999996" bottom="0.78740157499999996"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7"/>
  <sheetViews>
    <sheetView workbookViewId="0">
      <selection activeCell="A5" sqref="A5:H5"/>
    </sheetView>
  </sheetViews>
  <sheetFormatPr baseColWidth="10" defaultRowHeight="12.75" x14ac:dyDescent="0.2"/>
  <cols>
    <col min="1" max="1" width="17" style="1" customWidth="1"/>
    <col min="2" max="2" width="58.28515625" style="1" customWidth="1"/>
    <col min="3" max="4" width="14" style="1" customWidth="1"/>
    <col min="5" max="5" width="15.28515625" style="1" customWidth="1"/>
    <col min="6" max="6" width="19.85546875" style="1" customWidth="1"/>
    <col min="7" max="7" width="15.85546875" style="1" customWidth="1"/>
    <col min="8" max="8" width="19.28515625" style="1" customWidth="1"/>
    <col min="9" max="16384" width="11.42578125" style="1"/>
  </cols>
  <sheetData>
    <row r="1" spans="1:8" x14ac:dyDescent="0.2">
      <c r="A1" s="182"/>
      <c r="B1" s="182"/>
      <c r="C1" s="182"/>
      <c r="D1" s="182"/>
      <c r="E1" s="182"/>
      <c r="F1" s="182"/>
      <c r="G1" s="182"/>
      <c r="H1" s="182"/>
    </row>
    <row r="2" spans="1:8" x14ac:dyDescent="0.2">
      <c r="A2" s="182"/>
      <c r="B2" s="182"/>
      <c r="C2" s="182"/>
      <c r="D2" s="182"/>
      <c r="E2" s="182"/>
      <c r="F2" s="182"/>
      <c r="G2" s="182"/>
      <c r="H2" s="182"/>
    </row>
    <row r="3" spans="1:8" x14ac:dyDescent="0.2">
      <c r="A3" s="182"/>
      <c r="B3" s="182"/>
      <c r="C3" s="182"/>
      <c r="D3" s="182"/>
      <c r="E3" s="182"/>
      <c r="F3" s="182"/>
      <c r="G3" s="182"/>
      <c r="H3" s="182"/>
    </row>
    <row r="5" spans="1:8" ht="24.75" customHeight="1" x14ac:dyDescent="0.2">
      <c r="A5" s="180" t="s">
        <v>233</v>
      </c>
      <c r="B5" s="180"/>
      <c r="C5" s="180"/>
      <c r="D5" s="180"/>
      <c r="E5" s="180"/>
      <c r="F5" s="180"/>
      <c r="G5" s="180"/>
      <c r="H5" s="180"/>
    </row>
    <row r="7" spans="1:8" ht="63.75" x14ac:dyDescent="0.2">
      <c r="A7" s="100" t="s">
        <v>47</v>
      </c>
      <c r="B7" s="101" t="s">
        <v>1</v>
      </c>
      <c r="C7" s="21" t="s">
        <v>203</v>
      </c>
      <c r="D7" s="21" t="s">
        <v>221</v>
      </c>
      <c r="E7" s="22" t="s">
        <v>204</v>
      </c>
      <c r="F7" s="102" t="s">
        <v>5</v>
      </c>
      <c r="G7" s="103" t="s">
        <v>8</v>
      </c>
      <c r="H7" s="47" t="s">
        <v>0</v>
      </c>
    </row>
    <row r="8" spans="1:8" ht="25.5" customHeight="1" x14ac:dyDescent="0.2">
      <c r="A8" s="177" t="s">
        <v>46</v>
      </c>
      <c r="B8" s="30" t="s">
        <v>135</v>
      </c>
      <c r="C8" s="41">
        <v>1.1000000000000001</v>
      </c>
      <c r="D8" s="41">
        <v>1.369</v>
      </c>
      <c r="E8" s="38">
        <f>D8+C8</f>
        <v>2.4690000000000003</v>
      </c>
      <c r="F8" s="104" t="s">
        <v>6</v>
      </c>
      <c r="G8" s="28">
        <v>0</v>
      </c>
      <c r="H8" s="85">
        <f>E8*G8</f>
        <v>0</v>
      </c>
    </row>
    <row r="9" spans="1:8" ht="25.5" customHeight="1" x14ac:dyDescent="0.2">
      <c r="A9" s="178"/>
      <c r="B9" s="30" t="s">
        <v>139</v>
      </c>
      <c r="C9" s="41">
        <v>37</v>
      </c>
      <c r="D9" s="41">
        <v>39.536000000000001</v>
      </c>
      <c r="E9" s="38">
        <f t="shared" ref="E9:E15" si="0">D9+C9</f>
        <v>76.536000000000001</v>
      </c>
      <c r="F9" s="104" t="s">
        <v>6</v>
      </c>
      <c r="G9" s="28">
        <v>0</v>
      </c>
      <c r="H9" s="85">
        <f t="shared" ref="H9:H15" si="1">E9*G9</f>
        <v>0</v>
      </c>
    </row>
    <row r="10" spans="1:8" ht="25.5" customHeight="1" x14ac:dyDescent="0.2">
      <c r="A10" s="178"/>
      <c r="B10" s="30" t="s">
        <v>197</v>
      </c>
      <c r="C10" s="41">
        <v>10</v>
      </c>
      <c r="D10" s="41">
        <v>13.904</v>
      </c>
      <c r="E10" s="38">
        <f t="shared" si="0"/>
        <v>23.904</v>
      </c>
      <c r="F10" s="104" t="s">
        <v>6</v>
      </c>
      <c r="G10" s="28">
        <v>0</v>
      </c>
      <c r="H10" s="85">
        <f t="shared" si="1"/>
        <v>0</v>
      </c>
    </row>
    <row r="11" spans="1:8" ht="25.5" customHeight="1" x14ac:dyDescent="0.2">
      <c r="A11" s="178"/>
      <c r="B11" s="30" t="s">
        <v>115</v>
      </c>
      <c r="C11" s="41">
        <f>SUM(C9:C10)</f>
        <v>47</v>
      </c>
      <c r="D11" s="41">
        <v>53.4</v>
      </c>
      <c r="E11" s="38">
        <f t="shared" si="0"/>
        <v>100.4</v>
      </c>
      <c r="F11" s="104" t="s">
        <v>6</v>
      </c>
      <c r="G11" s="28">
        <v>0</v>
      </c>
      <c r="H11" s="85">
        <f t="shared" si="1"/>
        <v>0</v>
      </c>
    </row>
    <row r="12" spans="1:8" ht="25.5" customHeight="1" x14ac:dyDescent="0.2">
      <c r="A12" s="178"/>
      <c r="B12" s="30" t="s">
        <v>138</v>
      </c>
      <c r="C12" s="44">
        <v>155</v>
      </c>
      <c r="D12" s="44">
        <v>185</v>
      </c>
      <c r="E12" s="42">
        <f t="shared" si="0"/>
        <v>340</v>
      </c>
      <c r="F12" s="104" t="s">
        <v>42</v>
      </c>
      <c r="G12" s="28">
        <v>0</v>
      </c>
      <c r="H12" s="85">
        <f t="shared" si="1"/>
        <v>0</v>
      </c>
    </row>
    <row r="13" spans="1:8" ht="25.5" customHeight="1" x14ac:dyDescent="0.2">
      <c r="A13" s="178"/>
      <c r="B13" s="30" t="s">
        <v>53</v>
      </c>
      <c r="C13" s="44">
        <v>76</v>
      </c>
      <c r="D13" s="44">
        <v>191</v>
      </c>
      <c r="E13" s="42">
        <f t="shared" si="0"/>
        <v>267</v>
      </c>
      <c r="F13" s="104" t="s">
        <v>42</v>
      </c>
      <c r="G13" s="28">
        <v>0</v>
      </c>
      <c r="H13" s="85">
        <f t="shared" si="1"/>
        <v>0</v>
      </c>
    </row>
    <row r="14" spans="1:8" ht="25.5" customHeight="1" x14ac:dyDescent="0.2">
      <c r="A14" s="178"/>
      <c r="B14" s="30" t="s">
        <v>116</v>
      </c>
      <c r="C14" s="44">
        <v>22</v>
      </c>
      <c r="D14" s="44">
        <v>68</v>
      </c>
      <c r="E14" s="42">
        <f t="shared" si="0"/>
        <v>90</v>
      </c>
      <c r="F14" s="104" t="s">
        <v>42</v>
      </c>
      <c r="G14" s="28">
        <v>0</v>
      </c>
      <c r="H14" s="85">
        <f t="shared" si="1"/>
        <v>0</v>
      </c>
    </row>
    <row r="15" spans="1:8" ht="25.5" customHeight="1" x14ac:dyDescent="0.2">
      <c r="A15" s="179"/>
      <c r="B15" s="30" t="s">
        <v>136</v>
      </c>
      <c r="C15" s="44">
        <v>106</v>
      </c>
      <c r="D15" s="44">
        <v>38</v>
      </c>
      <c r="E15" s="42">
        <f t="shared" si="0"/>
        <v>144</v>
      </c>
      <c r="F15" s="104" t="s">
        <v>137</v>
      </c>
      <c r="G15" s="28">
        <v>0</v>
      </c>
      <c r="H15" s="85">
        <f t="shared" si="1"/>
        <v>0</v>
      </c>
    </row>
    <row r="16" spans="1:8" ht="25.5" customHeight="1" x14ac:dyDescent="0.2"/>
    <row r="17" spans="8:8" x14ac:dyDescent="0.2">
      <c r="H17" s="45">
        <f>SUM(H8:H15)</f>
        <v>0</v>
      </c>
    </row>
  </sheetData>
  <sheetProtection algorithmName="SHA-512" hashValue="wpd3i4obn32/MwzziyDQwiMTmPdiXHGK35yyNWhW/JteuI3V9aubu9wBS1plS3RPywZf4j+DUvmkRSTpSyAtcg==" saltValue="tmC2t5KdOvhKiUKMLogaHQ==" spinCount="100000" sheet="1" objects="1" scenarios="1"/>
  <mergeCells count="3">
    <mergeCell ref="A1:H3"/>
    <mergeCell ref="A5:H5"/>
    <mergeCell ref="A8:A15"/>
  </mergeCells>
  <pageMargins left="0.7" right="0.7" top="0.78740157499999996" bottom="0.78740157499999996"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1"/>
  <sheetViews>
    <sheetView workbookViewId="0">
      <selection activeCell="A5" sqref="A5:H5"/>
    </sheetView>
  </sheetViews>
  <sheetFormatPr baseColWidth="10" defaultRowHeight="12.75" x14ac:dyDescent="0.2"/>
  <cols>
    <col min="1" max="1" width="17" style="1" customWidth="1"/>
    <col min="2" max="2" width="58.28515625" style="1" customWidth="1"/>
    <col min="3" max="3" width="13.7109375" style="1" customWidth="1"/>
    <col min="4" max="4" width="13.85546875" style="1" customWidth="1"/>
    <col min="5" max="5" width="15.42578125" style="1" customWidth="1"/>
    <col min="6" max="6" width="18.42578125" style="1" customWidth="1"/>
    <col min="7" max="7" width="15.85546875" style="1" customWidth="1"/>
    <col min="8" max="8" width="19.28515625" style="1" customWidth="1"/>
    <col min="9" max="16384" width="11.42578125" style="1"/>
  </cols>
  <sheetData>
    <row r="1" spans="1:8" x14ac:dyDescent="0.2">
      <c r="A1" s="182"/>
      <c r="B1" s="182"/>
      <c r="C1" s="182"/>
      <c r="D1" s="182"/>
      <c r="E1" s="182"/>
      <c r="F1" s="182"/>
      <c r="G1" s="182"/>
      <c r="H1" s="182"/>
    </row>
    <row r="2" spans="1:8" x14ac:dyDescent="0.2">
      <c r="A2" s="182"/>
      <c r="B2" s="182"/>
      <c r="C2" s="182"/>
      <c r="D2" s="182"/>
      <c r="E2" s="182"/>
      <c r="F2" s="182"/>
      <c r="G2" s="182"/>
      <c r="H2" s="182"/>
    </row>
    <row r="3" spans="1:8" x14ac:dyDescent="0.2">
      <c r="A3" s="182"/>
      <c r="B3" s="182"/>
      <c r="C3" s="182"/>
      <c r="D3" s="182"/>
      <c r="E3" s="182"/>
      <c r="F3" s="182"/>
      <c r="G3" s="182"/>
      <c r="H3" s="182"/>
    </row>
    <row r="5" spans="1:8" ht="23.25" customHeight="1" x14ac:dyDescent="0.2">
      <c r="A5" s="180" t="s">
        <v>234</v>
      </c>
      <c r="B5" s="180"/>
      <c r="C5" s="180"/>
      <c r="D5" s="180"/>
      <c r="E5" s="180"/>
      <c r="F5" s="180"/>
      <c r="G5" s="180"/>
      <c r="H5" s="180"/>
    </row>
    <row r="7" spans="1:8" ht="63.75" x14ac:dyDescent="0.2">
      <c r="A7" s="19" t="s">
        <v>48</v>
      </c>
      <c r="B7" s="20" t="s">
        <v>1</v>
      </c>
      <c r="C7" s="21" t="s">
        <v>203</v>
      </c>
      <c r="D7" s="21" t="s">
        <v>221</v>
      </c>
      <c r="E7" s="22" t="s">
        <v>204</v>
      </c>
      <c r="F7" s="37" t="s">
        <v>5</v>
      </c>
      <c r="G7" s="46" t="s">
        <v>8</v>
      </c>
      <c r="H7" s="105" t="s">
        <v>0</v>
      </c>
    </row>
    <row r="8" spans="1:8" ht="33.75" customHeight="1" x14ac:dyDescent="0.2">
      <c r="A8" s="177" t="s">
        <v>49</v>
      </c>
      <c r="B8" s="106" t="s">
        <v>177</v>
      </c>
      <c r="C8" s="44">
        <v>11</v>
      </c>
      <c r="D8" s="44"/>
      <c r="E8" s="44">
        <v>11</v>
      </c>
      <c r="F8" s="54" t="s">
        <v>42</v>
      </c>
      <c r="G8" s="28">
        <v>0</v>
      </c>
      <c r="H8" s="107">
        <f>E8*G8</f>
        <v>0</v>
      </c>
    </row>
    <row r="9" spans="1:8" ht="33.75" customHeight="1" x14ac:dyDescent="0.2">
      <c r="A9" s="179"/>
      <c r="B9" s="55" t="s">
        <v>140</v>
      </c>
      <c r="C9" s="42">
        <v>26</v>
      </c>
      <c r="D9" s="42"/>
      <c r="E9" s="42">
        <v>26</v>
      </c>
      <c r="F9" s="39" t="s">
        <v>42</v>
      </c>
      <c r="G9" s="28">
        <v>0</v>
      </c>
      <c r="H9" s="107">
        <f>E9*G9</f>
        <v>0</v>
      </c>
    </row>
    <row r="11" spans="1:8" x14ac:dyDescent="0.2">
      <c r="H11" s="45">
        <f>SUM(H8:H9)</f>
        <v>0</v>
      </c>
    </row>
  </sheetData>
  <sheetProtection algorithmName="SHA-512" hashValue="YZqjrwGWbRipx4iWFIIt6Bu8PqX/1BlCaiRAstiBgm5LsAVsz3Q1jZAO9wIh79gNVsCaDFjYf2k0y5LtX/gxtQ==" saltValue="uIav2SoPE9EIKSt9fVmAwA==" spinCount="100000" sheet="1" objects="1" scenarios="1"/>
  <mergeCells count="3">
    <mergeCell ref="A8:A9"/>
    <mergeCell ref="A5:H5"/>
    <mergeCell ref="A1:H3"/>
  </mergeCells>
  <pageMargins left="0.7" right="0.7" top="0.78740157499999996" bottom="0.78740157499999996"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8"/>
  <sheetViews>
    <sheetView workbookViewId="0">
      <selection activeCell="A5" sqref="A5:I5"/>
    </sheetView>
  </sheetViews>
  <sheetFormatPr baseColWidth="10" defaultRowHeight="12.75" x14ac:dyDescent="0.2"/>
  <cols>
    <col min="1" max="1" width="17" style="1" customWidth="1"/>
    <col min="2" max="2" width="58.28515625" style="1" customWidth="1"/>
    <col min="3" max="3" width="8.7109375" style="1" bestFit="1" customWidth="1"/>
    <col min="4" max="4" width="13.85546875" style="1" customWidth="1"/>
    <col min="5" max="5" width="14.42578125" style="1" customWidth="1"/>
    <col min="6" max="6" width="14.140625" style="1" customWidth="1"/>
    <col min="7" max="7" width="18.85546875" style="1" customWidth="1"/>
    <col min="8" max="8" width="15.85546875" style="1" customWidth="1"/>
    <col min="9" max="9" width="17.140625" style="1" customWidth="1"/>
    <col min="10" max="16384" width="11.42578125" style="1"/>
  </cols>
  <sheetData>
    <row r="1" spans="1:9" x14ac:dyDescent="0.2">
      <c r="A1" s="182"/>
      <c r="B1" s="182"/>
      <c r="C1" s="182"/>
      <c r="D1" s="182"/>
      <c r="E1" s="182"/>
      <c r="F1" s="182"/>
      <c r="G1" s="182"/>
      <c r="H1" s="182"/>
      <c r="I1" s="182"/>
    </row>
    <row r="2" spans="1:9" x14ac:dyDescent="0.2">
      <c r="A2" s="182"/>
      <c r="B2" s="182"/>
      <c r="C2" s="182"/>
      <c r="D2" s="182"/>
      <c r="E2" s="182"/>
      <c r="F2" s="182"/>
      <c r="G2" s="182"/>
      <c r="H2" s="182"/>
      <c r="I2" s="182"/>
    </row>
    <row r="3" spans="1:9" x14ac:dyDescent="0.2">
      <c r="A3" s="182"/>
      <c r="B3" s="182"/>
      <c r="C3" s="182"/>
      <c r="D3" s="182"/>
      <c r="E3" s="182"/>
      <c r="F3" s="182"/>
      <c r="G3" s="182"/>
      <c r="H3" s="182"/>
      <c r="I3" s="182"/>
    </row>
    <row r="5" spans="1:9" ht="36" customHeight="1" x14ac:dyDescent="0.2">
      <c r="A5" s="185" t="s">
        <v>235</v>
      </c>
      <c r="B5" s="185"/>
      <c r="C5" s="185"/>
      <c r="D5" s="185"/>
      <c r="E5" s="185"/>
      <c r="F5" s="185"/>
      <c r="G5" s="185"/>
      <c r="H5" s="185"/>
      <c r="I5" s="185"/>
    </row>
    <row r="7" spans="1:9" ht="63.75" x14ac:dyDescent="0.2">
      <c r="A7" s="19" t="s">
        <v>51</v>
      </c>
      <c r="B7" s="20" t="s">
        <v>1</v>
      </c>
      <c r="C7" s="20" t="s">
        <v>145</v>
      </c>
      <c r="D7" s="21" t="s">
        <v>203</v>
      </c>
      <c r="E7" s="21" t="s">
        <v>221</v>
      </c>
      <c r="F7" s="22" t="s">
        <v>204</v>
      </c>
      <c r="G7" s="37" t="s">
        <v>5</v>
      </c>
      <c r="H7" s="46" t="s">
        <v>8</v>
      </c>
      <c r="I7" s="105" t="s">
        <v>0</v>
      </c>
    </row>
    <row r="8" spans="1:9" ht="38.25" x14ac:dyDescent="0.2">
      <c r="A8" s="178" t="s">
        <v>52</v>
      </c>
      <c r="B8" s="26" t="s">
        <v>147</v>
      </c>
      <c r="C8" s="108" t="s">
        <v>60</v>
      </c>
      <c r="D8" s="41">
        <v>36.6</v>
      </c>
      <c r="E8" s="41">
        <v>47.253999999999998</v>
      </c>
      <c r="F8" s="38">
        <f>E8+D8</f>
        <v>83.853999999999999</v>
      </c>
      <c r="G8" s="54" t="s">
        <v>6</v>
      </c>
      <c r="H8" s="109">
        <v>0</v>
      </c>
      <c r="I8" s="107">
        <f>F8*H8</f>
        <v>0</v>
      </c>
    </row>
    <row r="9" spans="1:9" x14ac:dyDescent="0.2">
      <c r="A9" s="178"/>
      <c r="B9" s="26" t="s">
        <v>61</v>
      </c>
      <c r="C9" s="108">
        <v>180102</v>
      </c>
      <c r="D9" s="41">
        <v>22.5</v>
      </c>
      <c r="E9" s="41">
        <v>2.3620000000000001</v>
      </c>
      <c r="F9" s="38">
        <f t="shared" ref="F9:F11" si="0">E9+D9</f>
        <v>24.862000000000002</v>
      </c>
      <c r="G9" s="54" t="s">
        <v>6</v>
      </c>
      <c r="H9" s="109">
        <v>0</v>
      </c>
      <c r="I9" s="107">
        <f t="shared" ref="I9:I11" si="1">F9*H9</f>
        <v>0</v>
      </c>
    </row>
    <row r="10" spans="1:9" x14ac:dyDescent="0.2">
      <c r="A10" s="178"/>
      <c r="B10" s="26" t="s">
        <v>146</v>
      </c>
      <c r="C10" s="108" t="s">
        <v>62</v>
      </c>
      <c r="D10" s="41">
        <v>0.2</v>
      </c>
      <c r="E10" s="41">
        <v>10.07</v>
      </c>
      <c r="F10" s="38">
        <f t="shared" si="0"/>
        <v>10.27</v>
      </c>
      <c r="G10" s="54" t="s">
        <v>6</v>
      </c>
      <c r="H10" s="109">
        <v>0</v>
      </c>
      <c r="I10" s="107">
        <f t="shared" si="1"/>
        <v>0</v>
      </c>
    </row>
    <row r="11" spans="1:9" ht="26.25" customHeight="1" x14ac:dyDescent="0.2">
      <c r="A11" s="178"/>
      <c r="B11" s="30" t="s">
        <v>147</v>
      </c>
      <c r="C11" s="110" t="s">
        <v>148</v>
      </c>
      <c r="D11" s="41">
        <v>12</v>
      </c>
      <c r="E11" s="41"/>
      <c r="F11" s="38">
        <f t="shared" si="0"/>
        <v>12</v>
      </c>
      <c r="G11" s="39" t="s">
        <v>6</v>
      </c>
      <c r="H11" s="109">
        <v>0</v>
      </c>
      <c r="I11" s="107">
        <f t="shared" si="1"/>
        <v>0</v>
      </c>
    </row>
    <row r="12" spans="1:9" x14ac:dyDescent="0.2">
      <c r="A12" s="178"/>
      <c r="B12" s="77" t="s">
        <v>63</v>
      </c>
      <c r="C12" s="111"/>
      <c r="D12" s="111"/>
      <c r="E12" s="111"/>
      <c r="F12" s="111"/>
      <c r="G12" s="112"/>
      <c r="H12" s="77"/>
      <c r="I12" s="77"/>
    </row>
    <row r="13" spans="1:9" x14ac:dyDescent="0.2">
      <c r="A13" s="178"/>
      <c r="B13" s="30" t="s">
        <v>141</v>
      </c>
      <c r="C13" s="110"/>
      <c r="D13" s="44">
        <v>50</v>
      </c>
      <c r="E13" s="44"/>
      <c r="F13" s="42">
        <f>D13+E13</f>
        <v>50</v>
      </c>
      <c r="G13" s="39" t="s">
        <v>42</v>
      </c>
      <c r="H13" s="109">
        <v>0</v>
      </c>
      <c r="I13" s="29">
        <f>F13*H13</f>
        <v>0</v>
      </c>
    </row>
    <row r="14" spans="1:9" x14ac:dyDescent="0.2">
      <c r="A14" s="178"/>
      <c r="B14" s="30" t="s">
        <v>142</v>
      </c>
      <c r="C14" s="110"/>
      <c r="D14" s="44">
        <v>1363</v>
      </c>
      <c r="E14" s="44"/>
      <c r="F14" s="42">
        <f t="shared" ref="F14:F16" si="2">D14+E14</f>
        <v>1363</v>
      </c>
      <c r="G14" s="39" t="s">
        <v>42</v>
      </c>
      <c r="H14" s="109">
        <v>0</v>
      </c>
      <c r="I14" s="29">
        <f t="shared" ref="I14:I16" si="3">F14*H14</f>
        <v>0</v>
      </c>
    </row>
    <row r="15" spans="1:9" x14ac:dyDescent="0.2">
      <c r="A15" s="178"/>
      <c r="B15" s="30" t="s">
        <v>144</v>
      </c>
      <c r="C15" s="110"/>
      <c r="D15" s="44">
        <v>158</v>
      </c>
      <c r="E15" s="44"/>
      <c r="F15" s="42">
        <f t="shared" si="2"/>
        <v>158</v>
      </c>
      <c r="G15" s="39" t="s">
        <v>42</v>
      </c>
      <c r="H15" s="109">
        <v>0</v>
      </c>
      <c r="I15" s="29">
        <f t="shared" si="3"/>
        <v>0</v>
      </c>
    </row>
    <row r="16" spans="1:9" x14ac:dyDescent="0.2">
      <c r="A16" s="179"/>
      <c r="B16" s="30" t="s">
        <v>143</v>
      </c>
      <c r="C16" s="110"/>
      <c r="D16" s="44">
        <v>813</v>
      </c>
      <c r="E16" s="44"/>
      <c r="F16" s="42">
        <f t="shared" si="2"/>
        <v>813</v>
      </c>
      <c r="G16" s="39" t="s">
        <v>42</v>
      </c>
      <c r="H16" s="109">
        <v>0</v>
      </c>
      <c r="I16" s="29">
        <f t="shared" si="3"/>
        <v>0</v>
      </c>
    </row>
    <row r="17" spans="4:9" ht="15" x14ac:dyDescent="0.25">
      <c r="D17"/>
    </row>
    <row r="18" spans="4:9" x14ac:dyDescent="0.2">
      <c r="I18" s="45">
        <f>SUM(I8:I16)</f>
        <v>0</v>
      </c>
    </row>
  </sheetData>
  <sheetProtection algorithmName="SHA-512" hashValue="UzUm7g0E0920fCvNRHahVZm+u6Vjy3PmDPD+yDB854owEmQk+oNq6zrFIIrgmA8yCAKkseyOBBglafdRv26DNw==" saltValue="EtlCUNA2G4aeH81Lesmz6Q==" spinCount="100000" sheet="1" objects="1" scenarios="1"/>
  <mergeCells count="3">
    <mergeCell ref="A8:A16"/>
    <mergeCell ref="A1:I3"/>
    <mergeCell ref="A5:I5"/>
  </mergeCells>
  <pageMargins left="0.7" right="0.7" top="0.78740157499999996" bottom="0.78740157499999996"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55"/>
  <sheetViews>
    <sheetView workbookViewId="0">
      <selection activeCell="A5" sqref="A5:I5"/>
    </sheetView>
  </sheetViews>
  <sheetFormatPr baseColWidth="10" defaultRowHeight="12.75" x14ac:dyDescent="0.2"/>
  <cols>
    <col min="1" max="1" width="17" style="1" customWidth="1"/>
    <col min="2" max="2" width="37.140625" style="1" customWidth="1"/>
    <col min="3" max="3" width="13.85546875" style="122" customWidth="1"/>
    <col min="4" max="4" width="14.140625" style="123" customWidth="1"/>
    <col min="5" max="5" width="14.28515625" style="123" customWidth="1"/>
    <col min="6" max="6" width="14.5703125" style="123" customWidth="1"/>
    <col min="7" max="7" width="18.85546875" style="1" bestFit="1" customWidth="1"/>
    <col min="8" max="8" width="15.85546875" style="1" customWidth="1"/>
    <col min="9" max="9" width="19.28515625" style="1" customWidth="1"/>
    <col min="10" max="16384" width="11.42578125" style="1"/>
  </cols>
  <sheetData>
    <row r="1" spans="1:9" x14ac:dyDescent="0.2">
      <c r="A1" s="182"/>
      <c r="B1" s="182"/>
      <c r="C1" s="182"/>
      <c r="D1" s="182"/>
      <c r="E1" s="182"/>
      <c r="F1" s="182"/>
      <c r="G1" s="182"/>
      <c r="H1" s="182"/>
      <c r="I1" s="182"/>
    </row>
    <row r="2" spans="1:9" x14ac:dyDescent="0.2">
      <c r="A2" s="182"/>
      <c r="B2" s="182"/>
      <c r="C2" s="182"/>
      <c r="D2" s="182"/>
      <c r="E2" s="182"/>
      <c r="F2" s="182"/>
      <c r="G2" s="182"/>
      <c r="H2" s="182"/>
      <c r="I2" s="182"/>
    </row>
    <row r="3" spans="1:9" x14ac:dyDescent="0.2">
      <c r="A3" s="182"/>
      <c r="B3" s="182"/>
      <c r="C3" s="182"/>
      <c r="D3" s="182"/>
      <c r="E3" s="182"/>
      <c r="F3" s="182"/>
      <c r="G3" s="182"/>
      <c r="H3" s="182"/>
      <c r="I3" s="182"/>
    </row>
    <row r="5" spans="1:9" ht="36" customHeight="1" x14ac:dyDescent="0.2">
      <c r="A5" s="186" t="s">
        <v>236</v>
      </c>
      <c r="B5" s="187"/>
      <c r="C5" s="187"/>
      <c r="D5" s="187"/>
      <c r="E5" s="187"/>
      <c r="F5" s="187"/>
      <c r="G5" s="187"/>
      <c r="H5" s="187"/>
      <c r="I5" s="188"/>
    </row>
    <row r="6" spans="1:9" x14ac:dyDescent="0.2">
      <c r="B6" s="116"/>
      <c r="C6" s="117"/>
      <c r="D6" s="118"/>
      <c r="E6" s="118"/>
      <c r="F6" s="118"/>
      <c r="G6" s="116"/>
      <c r="H6" s="119"/>
      <c r="I6" s="119"/>
    </row>
    <row r="7" spans="1:9" ht="63.75" x14ac:dyDescent="0.2">
      <c r="A7" s="19" t="s">
        <v>54</v>
      </c>
      <c r="B7" s="20" t="s">
        <v>1</v>
      </c>
      <c r="C7" s="20" t="s">
        <v>56</v>
      </c>
      <c r="D7" s="21" t="s">
        <v>203</v>
      </c>
      <c r="E7" s="21" t="s">
        <v>221</v>
      </c>
      <c r="F7" s="22" t="s">
        <v>204</v>
      </c>
      <c r="G7" s="113" t="s">
        <v>5</v>
      </c>
      <c r="H7" s="46" t="s">
        <v>8</v>
      </c>
      <c r="I7" s="105" t="s">
        <v>0</v>
      </c>
    </row>
    <row r="8" spans="1:9" ht="38.25" x14ac:dyDescent="0.2">
      <c r="A8" s="189" t="s">
        <v>55</v>
      </c>
      <c r="B8" s="30" t="s">
        <v>149</v>
      </c>
      <c r="C8" s="120" t="s">
        <v>153</v>
      </c>
      <c r="D8" s="141">
        <v>0.1</v>
      </c>
      <c r="E8" s="141"/>
      <c r="F8" s="114">
        <f>E8+D8</f>
        <v>0.1</v>
      </c>
      <c r="G8" s="104" t="s">
        <v>6</v>
      </c>
      <c r="H8" s="109">
        <v>0</v>
      </c>
      <c r="I8" s="85">
        <f>F8*H8</f>
        <v>0</v>
      </c>
    </row>
    <row r="9" spans="1:9" x14ac:dyDescent="0.2">
      <c r="A9" s="189"/>
      <c r="B9" s="30" t="s">
        <v>150</v>
      </c>
      <c r="C9" s="120" t="s">
        <v>154</v>
      </c>
      <c r="D9" s="141">
        <v>0.1</v>
      </c>
      <c r="E9" s="141"/>
      <c r="F9" s="114">
        <f t="shared" ref="F9:F46" si="0">E9+D9</f>
        <v>0.1</v>
      </c>
      <c r="G9" s="104" t="s">
        <v>6</v>
      </c>
      <c r="H9" s="109">
        <v>0</v>
      </c>
      <c r="I9" s="85">
        <f t="shared" ref="I9:I52" si="1">F9*H9</f>
        <v>0</v>
      </c>
    </row>
    <row r="10" spans="1:9" x14ac:dyDescent="0.2">
      <c r="A10" s="189"/>
      <c r="B10" s="30" t="s">
        <v>92</v>
      </c>
      <c r="C10" s="120" t="s">
        <v>93</v>
      </c>
      <c r="D10" s="141">
        <v>0.1</v>
      </c>
      <c r="E10" s="141"/>
      <c r="F10" s="114">
        <f t="shared" si="0"/>
        <v>0.1</v>
      </c>
      <c r="G10" s="104" t="s">
        <v>6</v>
      </c>
      <c r="H10" s="109">
        <v>0</v>
      </c>
      <c r="I10" s="85">
        <f t="shared" si="1"/>
        <v>0</v>
      </c>
    </row>
    <row r="11" spans="1:9" x14ac:dyDescent="0.2">
      <c r="A11" s="189"/>
      <c r="B11" s="30" t="s">
        <v>178</v>
      </c>
      <c r="C11" s="120" t="s">
        <v>155</v>
      </c>
      <c r="D11" s="144">
        <v>3</v>
      </c>
      <c r="E11" s="144">
        <v>0.57999999999999996</v>
      </c>
      <c r="F11" s="114">
        <f t="shared" si="0"/>
        <v>3.58</v>
      </c>
      <c r="G11" s="104" t="s">
        <v>6</v>
      </c>
      <c r="H11" s="109">
        <v>0</v>
      </c>
      <c r="I11" s="85">
        <f t="shared" si="1"/>
        <v>0</v>
      </c>
    </row>
    <row r="12" spans="1:9" x14ac:dyDescent="0.2">
      <c r="A12" s="189"/>
      <c r="B12" s="30" t="s">
        <v>179</v>
      </c>
      <c r="C12" s="120" t="s">
        <v>156</v>
      </c>
      <c r="D12" s="144">
        <v>2.2599999999999998</v>
      </c>
      <c r="E12" s="144">
        <v>0.48</v>
      </c>
      <c r="F12" s="114">
        <f t="shared" si="0"/>
        <v>2.7399999999999998</v>
      </c>
      <c r="G12" s="104" t="s">
        <v>6</v>
      </c>
      <c r="H12" s="109">
        <v>0</v>
      </c>
      <c r="I12" s="85">
        <f t="shared" si="1"/>
        <v>0</v>
      </c>
    </row>
    <row r="13" spans="1:9" x14ac:dyDescent="0.2">
      <c r="A13" s="189"/>
      <c r="B13" s="30" t="s">
        <v>180</v>
      </c>
      <c r="C13" s="120" t="s">
        <v>72</v>
      </c>
      <c r="D13" s="144">
        <v>0.02</v>
      </c>
      <c r="E13" s="144">
        <v>4.0000000000000001E-3</v>
      </c>
      <c r="F13" s="114">
        <f t="shared" si="0"/>
        <v>2.4E-2</v>
      </c>
      <c r="G13" s="104" t="s">
        <v>6</v>
      </c>
      <c r="H13" s="109">
        <v>0</v>
      </c>
      <c r="I13" s="85">
        <f t="shared" si="1"/>
        <v>0</v>
      </c>
    </row>
    <row r="14" spans="1:9" x14ac:dyDescent="0.2">
      <c r="A14" s="189"/>
      <c r="B14" s="30" t="s">
        <v>207</v>
      </c>
      <c r="C14" s="120" t="s">
        <v>157</v>
      </c>
      <c r="D14" s="144">
        <v>0.06</v>
      </c>
      <c r="E14" s="144"/>
      <c r="F14" s="114">
        <f t="shared" si="0"/>
        <v>0.06</v>
      </c>
      <c r="G14" s="104" t="s">
        <v>6</v>
      </c>
      <c r="H14" s="109">
        <v>0</v>
      </c>
      <c r="I14" s="85">
        <f t="shared" si="1"/>
        <v>0</v>
      </c>
    </row>
    <row r="15" spans="1:9" x14ac:dyDescent="0.2">
      <c r="A15" s="189"/>
      <c r="B15" s="30" t="s">
        <v>181</v>
      </c>
      <c r="C15" s="120" t="s">
        <v>68</v>
      </c>
      <c r="D15" s="144">
        <v>8.9</v>
      </c>
      <c r="E15" s="144">
        <v>3.746</v>
      </c>
      <c r="F15" s="114">
        <f t="shared" si="0"/>
        <v>12.646000000000001</v>
      </c>
      <c r="G15" s="104" t="s">
        <v>6</v>
      </c>
      <c r="H15" s="109">
        <v>0</v>
      </c>
      <c r="I15" s="85">
        <f t="shared" si="1"/>
        <v>0</v>
      </c>
    </row>
    <row r="16" spans="1:9" ht="25.5" x14ac:dyDescent="0.2">
      <c r="A16" s="189"/>
      <c r="B16" s="30" t="s">
        <v>151</v>
      </c>
      <c r="C16" s="120" t="s">
        <v>158</v>
      </c>
      <c r="D16" s="144">
        <v>10.7</v>
      </c>
      <c r="E16" s="144"/>
      <c r="F16" s="114">
        <f t="shared" si="0"/>
        <v>10.7</v>
      </c>
      <c r="G16" s="104" t="s">
        <v>6</v>
      </c>
      <c r="H16" s="109">
        <v>0</v>
      </c>
      <c r="I16" s="85">
        <f t="shared" si="1"/>
        <v>0</v>
      </c>
    </row>
    <row r="17" spans="1:9" ht="25.5" x14ac:dyDescent="0.2">
      <c r="A17" s="189"/>
      <c r="B17" s="30" t="s">
        <v>152</v>
      </c>
      <c r="C17" s="120" t="s">
        <v>69</v>
      </c>
      <c r="D17" s="144">
        <v>0.9</v>
      </c>
      <c r="E17" s="144">
        <v>0.26600000000000001</v>
      </c>
      <c r="F17" s="114">
        <f t="shared" si="0"/>
        <v>1.1659999999999999</v>
      </c>
      <c r="G17" s="104" t="s">
        <v>6</v>
      </c>
      <c r="H17" s="109">
        <v>0</v>
      </c>
      <c r="I17" s="85">
        <f t="shared" si="1"/>
        <v>0</v>
      </c>
    </row>
    <row r="18" spans="1:9" x14ac:dyDescent="0.2">
      <c r="A18" s="189"/>
      <c r="B18" s="30" t="s">
        <v>182</v>
      </c>
      <c r="C18" s="120" t="s">
        <v>64</v>
      </c>
      <c r="D18" s="144">
        <v>0.3</v>
      </c>
      <c r="E18" s="144">
        <v>8.0000000000000002E-3</v>
      </c>
      <c r="F18" s="114">
        <f t="shared" si="0"/>
        <v>0.308</v>
      </c>
      <c r="G18" s="104" t="s">
        <v>6</v>
      </c>
      <c r="H18" s="109">
        <v>0</v>
      </c>
      <c r="I18" s="85">
        <f t="shared" si="1"/>
        <v>0</v>
      </c>
    </row>
    <row r="19" spans="1:9" ht="25.5" x14ac:dyDescent="0.2">
      <c r="A19" s="189"/>
      <c r="B19" s="30" t="s">
        <v>183</v>
      </c>
      <c r="C19" s="120" t="s">
        <v>57</v>
      </c>
      <c r="D19" s="144">
        <v>0.4</v>
      </c>
      <c r="E19" s="144">
        <v>0.69899999999999995</v>
      </c>
      <c r="F19" s="114">
        <f t="shared" si="0"/>
        <v>1.099</v>
      </c>
      <c r="G19" s="104" t="s">
        <v>6</v>
      </c>
      <c r="H19" s="109">
        <v>0</v>
      </c>
      <c r="I19" s="85">
        <f t="shared" si="1"/>
        <v>0</v>
      </c>
    </row>
    <row r="20" spans="1:9" x14ac:dyDescent="0.2">
      <c r="A20" s="189"/>
      <c r="B20" s="30" t="s">
        <v>184</v>
      </c>
      <c r="C20" s="120" t="s">
        <v>58</v>
      </c>
      <c r="D20" s="144">
        <v>0.4</v>
      </c>
      <c r="E20" s="144">
        <v>0.72099999999999997</v>
      </c>
      <c r="F20" s="114">
        <f t="shared" si="0"/>
        <v>1.121</v>
      </c>
      <c r="G20" s="104" t="s">
        <v>6</v>
      </c>
      <c r="H20" s="109">
        <v>0</v>
      </c>
      <c r="I20" s="85">
        <f t="shared" si="1"/>
        <v>0</v>
      </c>
    </row>
    <row r="21" spans="1:9" x14ac:dyDescent="0.2">
      <c r="A21" s="189"/>
      <c r="B21" s="30" t="s">
        <v>70</v>
      </c>
      <c r="C21" s="120" t="s">
        <v>71</v>
      </c>
      <c r="D21" s="144">
        <v>17.05</v>
      </c>
      <c r="E21" s="144"/>
      <c r="F21" s="114">
        <f t="shared" si="0"/>
        <v>17.05</v>
      </c>
      <c r="G21" s="104" t="s">
        <v>6</v>
      </c>
      <c r="H21" s="109">
        <v>0</v>
      </c>
      <c r="I21" s="85">
        <f t="shared" si="1"/>
        <v>0</v>
      </c>
    </row>
    <row r="22" spans="1:9" ht="25.5" x14ac:dyDescent="0.2">
      <c r="A22" s="189"/>
      <c r="B22" s="30" t="s">
        <v>185</v>
      </c>
      <c r="C22" s="120" t="s">
        <v>159</v>
      </c>
      <c r="D22" s="144">
        <v>0.2</v>
      </c>
      <c r="E22" s="144"/>
      <c r="F22" s="114">
        <f t="shared" si="0"/>
        <v>0.2</v>
      </c>
      <c r="G22" s="104" t="s">
        <v>6</v>
      </c>
      <c r="H22" s="109">
        <v>0</v>
      </c>
      <c r="I22" s="85">
        <f t="shared" si="1"/>
        <v>0</v>
      </c>
    </row>
    <row r="23" spans="1:9" x14ac:dyDescent="0.2">
      <c r="A23" s="189"/>
      <c r="B23" s="30" t="s">
        <v>186</v>
      </c>
      <c r="C23" s="120" t="s">
        <v>74</v>
      </c>
      <c r="D23" s="144">
        <v>0.08</v>
      </c>
      <c r="E23" s="144"/>
      <c r="F23" s="114">
        <f t="shared" si="0"/>
        <v>0.08</v>
      </c>
      <c r="G23" s="104" t="s">
        <v>6</v>
      </c>
      <c r="H23" s="109">
        <v>0</v>
      </c>
      <c r="I23" s="85">
        <f t="shared" si="1"/>
        <v>0</v>
      </c>
    </row>
    <row r="24" spans="1:9" x14ac:dyDescent="0.2">
      <c r="A24" s="189"/>
      <c r="B24" s="30" t="s">
        <v>187</v>
      </c>
      <c r="C24" s="120" t="s">
        <v>67</v>
      </c>
      <c r="D24" s="144">
        <v>22.3</v>
      </c>
      <c r="E24" s="144">
        <v>9.8879999999999999</v>
      </c>
      <c r="F24" s="114">
        <f t="shared" si="0"/>
        <v>32.188000000000002</v>
      </c>
      <c r="G24" s="104" t="s">
        <v>6</v>
      </c>
      <c r="H24" s="109">
        <v>0</v>
      </c>
      <c r="I24" s="85">
        <f t="shared" si="1"/>
        <v>0</v>
      </c>
    </row>
    <row r="25" spans="1:9" ht="25.5" x14ac:dyDescent="0.2">
      <c r="A25" s="189"/>
      <c r="B25" s="30" t="s">
        <v>188</v>
      </c>
      <c r="C25" s="120" t="s">
        <v>73</v>
      </c>
      <c r="D25" s="144">
        <v>0.15</v>
      </c>
      <c r="E25" s="144">
        <v>7.3999999999999996E-2</v>
      </c>
      <c r="F25" s="114">
        <f t="shared" si="0"/>
        <v>0.22399999999999998</v>
      </c>
      <c r="G25" s="104" t="s">
        <v>6</v>
      </c>
      <c r="H25" s="109">
        <v>0</v>
      </c>
      <c r="I25" s="85">
        <f t="shared" si="1"/>
        <v>0</v>
      </c>
    </row>
    <row r="26" spans="1:9" x14ac:dyDescent="0.2">
      <c r="A26" s="189"/>
      <c r="B26" s="30" t="s">
        <v>189</v>
      </c>
      <c r="C26" s="120" t="s">
        <v>65</v>
      </c>
      <c r="D26" s="144">
        <v>9.6999999999999993</v>
      </c>
      <c r="E26" s="144">
        <v>1.2509999999999999</v>
      </c>
      <c r="F26" s="114">
        <f t="shared" si="0"/>
        <v>10.950999999999999</v>
      </c>
      <c r="G26" s="104" t="s">
        <v>6</v>
      </c>
      <c r="H26" s="109">
        <v>0</v>
      </c>
      <c r="I26" s="85">
        <f t="shared" si="1"/>
        <v>0</v>
      </c>
    </row>
    <row r="27" spans="1:9" x14ac:dyDescent="0.2">
      <c r="A27" s="189"/>
      <c r="B27" s="30" t="s">
        <v>190</v>
      </c>
      <c r="C27" s="120" t="s">
        <v>66</v>
      </c>
      <c r="D27" s="144">
        <v>0.05</v>
      </c>
      <c r="E27" s="144">
        <v>2.5999999999999999E-2</v>
      </c>
      <c r="F27" s="114">
        <f t="shared" si="0"/>
        <v>7.5999999999999998E-2</v>
      </c>
      <c r="G27" s="104" t="s">
        <v>6</v>
      </c>
      <c r="H27" s="109">
        <v>0</v>
      </c>
      <c r="I27" s="85">
        <f t="shared" si="1"/>
        <v>0</v>
      </c>
    </row>
    <row r="28" spans="1:9" x14ac:dyDescent="0.2">
      <c r="A28" s="189"/>
      <c r="B28" s="30" t="s">
        <v>191</v>
      </c>
      <c r="C28" s="120" t="s">
        <v>160</v>
      </c>
      <c r="D28" s="144">
        <v>1.3</v>
      </c>
      <c r="E28" s="144">
        <v>2.0910000000000002</v>
      </c>
      <c r="F28" s="114">
        <f t="shared" si="0"/>
        <v>3.391</v>
      </c>
      <c r="G28" s="104" t="s">
        <v>6</v>
      </c>
      <c r="H28" s="109">
        <v>0</v>
      </c>
      <c r="I28" s="85">
        <f t="shared" si="1"/>
        <v>0</v>
      </c>
    </row>
    <row r="29" spans="1:9" ht="25.5" x14ac:dyDescent="0.2">
      <c r="A29" s="189"/>
      <c r="B29" s="30" t="s">
        <v>192</v>
      </c>
      <c r="C29" s="120" t="s">
        <v>160</v>
      </c>
      <c r="D29" s="144">
        <v>0.5</v>
      </c>
      <c r="E29" s="144">
        <v>9.2999999999999999E-2</v>
      </c>
      <c r="F29" s="114">
        <f t="shared" si="0"/>
        <v>0.59299999999999997</v>
      </c>
      <c r="G29" s="104" t="s">
        <v>6</v>
      </c>
      <c r="H29" s="109">
        <v>0</v>
      </c>
      <c r="I29" s="85">
        <f t="shared" si="1"/>
        <v>0</v>
      </c>
    </row>
    <row r="30" spans="1:9" ht="25.5" x14ac:dyDescent="0.2">
      <c r="A30" s="189"/>
      <c r="B30" s="30" t="s">
        <v>193</v>
      </c>
      <c r="C30" s="120" t="s">
        <v>160</v>
      </c>
      <c r="D30" s="144">
        <v>0.03</v>
      </c>
      <c r="E30" s="144">
        <v>1E-3</v>
      </c>
      <c r="F30" s="114">
        <f t="shared" si="0"/>
        <v>3.1E-2</v>
      </c>
      <c r="G30" s="104" t="s">
        <v>6</v>
      </c>
      <c r="H30" s="109">
        <v>0</v>
      </c>
      <c r="I30" s="85">
        <f t="shared" si="1"/>
        <v>0</v>
      </c>
    </row>
    <row r="31" spans="1:9" x14ac:dyDescent="0.2">
      <c r="A31" s="189"/>
      <c r="B31" s="30" t="s">
        <v>194</v>
      </c>
      <c r="C31" s="120" t="s">
        <v>161</v>
      </c>
      <c r="D31" s="144">
        <v>0.06</v>
      </c>
      <c r="E31" s="144">
        <v>0.28499999999999998</v>
      </c>
      <c r="F31" s="114">
        <f t="shared" si="0"/>
        <v>0.34499999999999997</v>
      </c>
      <c r="G31" s="104" t="s">
        <v>6</v>
      </c>
      <c r="H31" s="109">
        <v>0</v>
      </c>
      <c r="I31" s="85">
        <f t="shared" si="1"/>
        <v>0</v>
      </c>
    </row>
    <row r="32" spans="1:9" ht="25.5" x14ac:dyDescent="0.2">
      <c r="A32" s="189"/>
      <c r="B32" s="30" t="s">
        <v>195</v>
      </c>
      <c r="C32" s="120" t="s">
        <v>161</v>
      </c>
      <c r="D32" s="144">
        <v>0.5</v>
      </c>
      <c r="E32" s="144">
        <v>7.0000000000000007E-2</v>
      </c>
      <c r="F32" s="114">
        <f t="shared" si="0"/>
        <v>0.57000000000000006</v>
      </c>
      <c r="G32" s="104" t="s">
        <v>6</v>
      </c>
      <c r="H32" s="109">
        <v>0</v>
      </c>
      <c r="I32" s="85">
        <f t="shared" si="1"/>
        <v>0</v>
      </c>
    </row>
    <row r="33" spans="1:9" x14ac:dyDescent="0.2">
      <c r="A33" s="189"/>
      <c r="B33" s="30" t="s">
        <v>196</v>
      </c>
      <c r="C33" s="120" t="s">
        <v>161</v>
      </c>
      <c r="D33" s="144">
        <v>0.03</v>
      </c>
      <c r="E33" s="144"/>
      <c r="F33" s="114">
        <f t="shared" si="0"/>
        <v>0.03</v>
      </c>
      <c r="G33" s="104" t="s">
        <v>6</v>
      </c>
      <c r="H33" s="109">
        <v>0</v>
      </c>
      <c r="I33" s="85">
        <f t="shared" si="1"/>
        <v>0</v>
      </c>
    </row>
    <row r="34" spans="1:9" x14ac:dyDescent="0.2">
      <c r="A34" s="189"/>
      <c r="B34" s="30" t="s">
        <v>163</v>
      </c>
      <c r="C34" s="120" t="s">
        <v>162</v>
      </c>
      <c r="D34" s="144">
        <v>0.8</v>
      </c>
      <c r="E34" s="144">
        <v>2.2839999999999998</v>
      </c>
      <c r="F34" s="114">
        <f t="shared" si="0"/>
        <v>3.0839999999999996</v>
      </c>
      <c r="G34" s="104" t="s">
        <v>164</v>
      </c>
      <c r="H34" s="109">
        <v>0</v>
      </c>
      <c r="I34" s="85">
        <f t="shared" si="1"/>
        <v>0</v>
      </c>
    </row>
    <row r="35" spans="1:9" x14ac:dyDescent="0.2">
      <c r="A35" s="189"/>
      <c r="B35" s="30" t="s">
        <v>163</v>
      </c>
      <c r="C35" s="120" t="s">
        <v>162</v>
      </c>
      <c r="D35" s="141">
        <v>0.8</v>
      </c>
      <c r="E35" s="144">
        <v>2.2839999999999998</v>
      </c>
      <c r="F35" s="114">
        <f t="shared" si="0"/>
        <v>3.0839999999999996</v>
      </c>
      <c r="G35" s="104" t="s">
        <v>165</v>
      </c>
      <c r="H35" s="109">
        <v>0</v>
      </c>
      <c r="I35" s="85">
        <f t="shared" si="1"/>
        <v>0</v>
      </c>
    </row>
    <row r="36" spans="1:9" x14ac:dyDescent="0.2">
      <c r="A36" s="189"/>
      <c r="B36" s="30" t="s">
        <v>75</v>
      </c>
      <c r="C36" s="120"/>
      <c r="D36" s="142">
        <v>36</v>
      </c>
      <c r="E36" s="142">
        <v>24</v>
      </c>
      <c r="F36" s="42">
        <f t="shared" si="0"/>
        <v>60</v>
      </c>
      <c r="G36" s="104" t="s">
        <v>14</v>
      </c>
      <c r="H36" s="109">
        <v>0</v>
      </c>
      <c r="I36" s="85">
        <f t="shared" si="1"/>
        <v>0</v>
      </c>
    </row>
    <row r="37" spans="1:9" ht="38.25" x14ac:dyDescent="0.2">
      <c r="A37" s="189"/>
      <c r="B37" s="30" t="s">
        <v>166</v>
      </c>
      <c r="C37" s="120"/>
      <c r="D37" s="141">
        <v>40.9</v>
      </c>
      <c r="E37" s="143"/>
      <c r="F37" s="114">
        <f t="shared" si="0"/>
        <v>40.9</v>
      </c>
      <c r="G37" s="104" t="s">
        <v>6</v>
      </c>
      <c r="H37" s="109">
        <v>0</v>
      </c>
      <c r="I37" s="85">
        <f t="shared" si="1"/>
        <v>0</v>
      </c>
    </row>
    <row r="38" spans="1:9" ht="51" x14ac:dyDescent="0.2">
      <c r="A38" s="189"/>
      <c r="B38" s="30" t="s">
        <v>167</v>
      </c>
      <c r="C38" s="120"/>
      <c r="D38" s="142">
        <v>39</v>
      </c>
      <c r="E38" s="142"/>
      <c r="F38" s="42">
        <f t="shared" si="0"/>
        <v>39</v>
      </c>
      <c r="G38" s="104" t="s">
        <v>15</v>
      </c>
      <c r="H38" s="109">
        <v>0</v>
      </c>
      <c r="I38" s="85">
        <f>F38*H38</f>
        <v>0</v>
      </c>
    </row>
    <row r="39" spans="1:9" ht="25.5" x14ac:dyDescent="0.2">
      <c r="A39" s="189"/>
      <c r="B39" s="30" t="s">
        <v>208</v>
      </c>
      <c r="C39" s="120"/>
      <c r="D39" s="142">
        <v>24</v>
      </c>
      <c r="E39" s="142"/>
      <c r="F39" s="42">
        <f t="shared" si="0"/>
        <v>24</v>
      </c>
      <c r="G39" s="104" t="s">
        <v>14</v>
      </c>
      <c r="H39" s="109">
        <v>0</v>
      </c>
      <c r="I39" s="85">
        <f t="shared" si="1"/>
        <v>0</v>
      </c>
    </row>
    <row r="40" spans="1:9" ht="25.5" x14ac:dyDescent="0.2">
      <c r="A40" s="189"/>
      <c r="B40" s="40" t="s">
        <v>76</v>
      </c>
      <c r="C40" s="121"/>
      <c r="D40" s="142">
        <v>10</v>
      </c>
      <c r="E40" s="142">
        <v>6</v>
      </c>
      <c r="F40" s="42">
        <f t="shared" si="0"/>
        <v>16</v>
      </c>
      <c r="G40" s="104" t="s">
        <v>42</v>
      </c>
      <c r="H40" s="109">
        <v>0</v>
      </c>
      <c r="I40" s="85">
        <f t="shared" si="1"/>
        <v>0</v>
      </c>
    </row>
    <row r="41" spans="1:9" x14ac:dyDescent="0.2">
      <c r="A41" s="189"/>
      <c r="B41" s="40" t="s">
        <v>209</v>
      </c>
      <c r="C41" s="121"/>
      <c r="D41" s="142">
        <v>15</v>
      </c>
      <c r="E41" s="142">
        <v>30</v>
      </c>
      <c r="F41" s="42">
        <f t="shared" si="0"/>
        <v>45</v>
      </c>
      <c r="G41" s="104" t="s">
        <v>42</v>
      </c>
      <c r="H41" s="109">
        <v>0</v>
      </c>
      <c r="I41" s="85">
        <f t="shared" si="1"/>
        <v>0</v>
      </c>
    </row>
    <row r="42" spans="1:9" x14ac:dyDescent="0.2">
      <c r="A42" s="189"/>
      <c r="B42" s="40" t="s">
        <v>168</v>
      </c>
      <c r="C42" s="121"/>
      <c r="D42" s="142">
        <v>11276</v>
      </c>
      <c r="E42" s="142">
        <v>940</v>
      </c>
      <c r="F42" s="42">
        <f>E42+D42</f>
        <v>12216</v>
      </c>
      <c r="G42" s="104" t="s">
        <v>42</v>
      </c>
      <c r="H42" s="109">
        <v>0</v>
      </c>
      <c r="I42" s="85">
        <f t="shared" si="1"/>
        <v>0</v>
      </c>
    </row>
    <row r="43" spans="1:9" x14ac:dyDescent="0.2">
      <c r="A43" s="189"/>
      <c r="B43" s="40" t="s">
        <v>169</v>
      </c>
      <c r="C43" s="121"/>
      <c r="D43" s="142">
        <v>1022</v>
      </c>
      <c r="E43" s="142">
        <v>970</v>
      </c>
      <c r="F43" s="42">
        <f t="shared" si="0"/>
        <v>1992</v>
      </c>
      <c r="G43" s="104" t="s">
        <v>42</v>
      </c>
      <c r="H43" s="109">
        <v>0</v>
      </c>
      <c r="I43" s="85">
        <f t="shared" si="1"/>
        <v>0</v>
      </c>
    </row>
    <row r="44" spans="1:9" x14ac:dyDescent="0.2">
      <c r="A44" s="189"/>
      <c r="B44" s="40" t="s">
        <v>170</v>
      </c>
      <c r="C44" s="121"/>
      <c r="D44" s="142">
        <v>955</v>
      </c>
      <c r="E44" s="142">
        <v>70</v>
      </c>
      <c r="F44" s="42">
        <f t="shared" si="0"/>
        <v>1025</v>
      </c>
      <c r="G44" s="104" t="s">
        <v>42</v>
      </c>
      <c r="H44" s="109">
        <v>0</v>
      </c>
      <c r="I44" s="85">
        <f t="shared" si="1"/>
        <v>0</v>
      </c>
    </row>
    <row r="45" spans="1:9" x14ac:dyDescent="0.2">
      <c r="A45" s="189"/>
      <c r="B45" s="40" t="s">
        <v>77</v>
      </c>
      <c r="C45" s="121"/>
      <c r="D45" s="142">
        <v>744</v>
      </c>
      <c r="E45" s="142">
        <v>60</v>
      </c>
      <c r="F45" s="42">
        <f t="shared" si="0"/>
        <v>804</v>
      </c>
      <c r="G45" s="104" t="s">
        <v>42</v>
      </c>
      <c r="H45" s="109">
        <v>0</v>
      </c>
      <c r="I45" s="85">
        <f t="shared" si="1"/>
        <v>0</v>
      </c>
    </row>
    <row r="46" spans="1:9" x14ac:dyDescent="0.2">
      <c r="A46" s="189"/>
      <c r="B46" s="40" t="s">
        <v>78</v>
      </c>
      <c r="C46" s="121"/>
      <c r="D46" s="142">
        <v>2381</v>
      </c>
      <c r="E46" s="142">
        <v>20</v>
      </c>
      <c r="F46" s="42">
        <f t="shared" si="0"/>
        <v>2401</v>
      </c>
      <c r="G46" s="104" t="s">
        <v>42</v>
      </c>
      <c r="H46" s="109">
        <v>0</v>
      </c>
      <c r="I46" s="85">
        <f t="shared" si="1"/>
        <v>0</v>
      </c>
    </row>
    <row r="47" spans="1:9" x14ac:dyDescent="0.2">
      <c r="A47" s="189"/>
      <c r="B47" s="40" t="s">
        <v>171</v>
      </c>
      <c r="C47" s="121"/>
      <c r="D47" s="142">
        <v>6</v>
      </c>
      <c r="E47" s="142">
        <v>10</v>
      </c>
      <c r="F47" s="42">
        <f>E47+D47</f>
        <v>16</v>
      </c>
      <c r="G47" s="104" t="s">
        <v>42</v>
      </c>
      <c r="H47" s="109">
        <v>0</v>
      </c>
      <c r="I47" s="85">
        <f t="shared" si="1"/>
        <v>0</v>
      </c>
    </row>
    <row r="48" spans="1:9" x14ac:dyDescent="0.2">
      <c r="A48" s="189"/>
      <c r="B48" s="40" t="s">
        <v>95</v>
      </c>
      <c r="C48" s="121"/>
      <c r="D48" s="142">
        <v>5</v>
      </c>
      <c r="E48" s="142">
        <v>60</v>
      </c>
      <c r="F48" s="42">
        <f>E48+D48</f>
        <v>65</v>
      </c>
      <c r="G48" s="104" t="s">
        <v>42</v>
      </c>
      <c r="H48" s="109">
        <v>0</v>
      </c>
      <c r="I48" s="85">
        <f t="shared" si="1"/>
        <v>0</v>
      </c>
    </row>
    <row r="49" spans="1:9" x14ac:dyDescent="0.2">
      <c r="A49" s="189"/>
      <c r="B49" s="149" t="s">
        <v>241</v>
      </c>
      <c r="C49" s="144" t="s">
        <v>242</v>
      </c>
      <c r="D49" s="143">
        <v>2.4</v>
      </c>
      <c r="E49" s="142"/>
      <c r="F49" s="114">
        <f>E49+D49</f>
        <v>2.4</v>
      </c>
      <c r="G49" s="148" t="s">
        <v>6</v>
      </c>
      <c r="H49" s="109">
        <v>0</v>
      </c>
      <c r="I49" s="85">
        <f>F49*H49</f>
        <v>0</v>
      </c>
    </row>
    <row r="50" spans="1:9" x14ac:dyDescent="0.2">
      <c r="A50" s="189"/>
      <c r="B50" s="149" t="s">
        <v>243</v>
      </c>
      <c r="C50" s="144" t="s">
        <v>242</v>
      </c>
      <c r="D50" s="143">
        <v>0.35</v>
      </c>
      <c r="E50" s="142"/>
      <c r="F50" s="114">
        <f t="shared" ref="F50:F52" si="2">E50+D50</f>
        <v>0.35</v>
      </c>
      <c r="G50" s="148" t="s">
        <v>6</v>
      </c>
      <c r="H50" s="109">
        <v>0</v>
      </c>
      <c r="I50" s="85">
        <f t="shared" si="1"/>
        <v>0</v>
      </c>
    </row>
    <row r="51" spans="1:9" x14ac:dyDescent="0.2">
      <c r="A51" s="189"/>
      <c r="B51" s="149" t="s">
        <v>244</v>
      </c>
      <c r="C51" s="144" t="s">
        <v>242</v>
      </c>
      <c r="D51" s="143">
        <v>0.05</v>
      </c>
      <c r="E51" s="142"/>
      <c r="F51" s="114">
        <f t="shared" si="2"/>
        <v>0.05</v>
      </c>
      <c r="G51" s="148" t="s">
        <v>6</v>
      </c>
      <c r="H51" s="109">
        <v>0</v>
      </c>
      <c r="I51" s="85">
        <f t="shared" si="1"/>
        <v>0</v>
      </c>
    </row>
    <row r="52" spans="1:9" x14ac:dyDescent="0.2">
      <c r="A52" s="189"/>
      <c r="B52" s="149" t="s">
        <v>245</v>
      </c>
      <c r="C52" s="144" t="s">
        <v>246</v>
      </c>
      <c r="D52" s="150"/>
      <c r="E52" s="144">
        <v>6.0469999999999997</v>
      </c>
      <c r="F52" s="114">
        <f t="shared" si="2"/>
        <v>6.0469999999999997</v>
      </c>
      <c r="G52" s="148" t="s">
        <v>6</v>
      </c>
      <c r="H52" s="109">
        <v>0</v>
      </c>
      <c r="I52" s="85">
        <f t="shared" si="1"/>
        <v>0</v>
      </c>
    </row>
    <row r="54" spans="1:9" x14ac:dyDescent="0.2">
      <c r="I54" s="45">
        <f>SUM(I8:I53)</f>
        <v>0</v>
      </c>
    </row>
    <row r="55" spans="1:9" x14ac:dyDescent="0.2">
      <c r="D55" s="151"/>
    </row>
  </sheetData>
  <sheetProtection algorithmName="SHA-512" hashValue="/5RKerR8YmlNzsxD949rUOl50+5w7RiInQpFpeSGI2TZNmuhNS+JWAU05ODtA9ks06Xvb44U2+pk5sgN5xhB1w==" saltValue="litL64ltv0x6z/6ghUgQeg==" spinCount="100000" sheet="1" objects="1" scenarios="1"/>
  <mergeCells count="3">
    <mergeCell ref="A1:I3"/>
    <mergeCell ref="A5:I5"/>
    <mergeCell ref="A8:A52"/>
  </mergeCells>
  <pageMargins left="0.7" right="0.7" top="0.78740157499999996" bottom="0.78740157499999996"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23"/>
  <sheetViews>
    <sheetView workbookViewId="0">
      <selection activeCell="A5" sqref="A5:J5"/>
    </sheetView>
  </sheetViews>
  <sheetFormatPr baseColWidth="10" defaultRowHeight="12.75" x14ac:dyDescent="0.2"/>
  <cols>
    <col min="1" max="1" width="17" style="1" customWidth="1"/>
    <col min="2" max="2" width="37.140625" style="1" customWidth="1"/>
    <col min="3" max="3" width="13.140625" style="1" customWidth="1"/>
    <col min="4" max="4" width="13.140625" style="129" customWidth="1"/>
    <col min="5" max="5" width="13.85546875" style="1" customWidth="1"/>
    <col min="6" max="6" width="14.42578125" style="1" customWidth="1"/>
    <col min="7" max="7" width="14.28515625" style="1" customWidth="1"/>
    <col min="8" max="8" width="19" style="1" customWidth="1"/>
    <col min="9" max="9" width="15.85546875" style="1" customWidth="1"/>
    <col min="10" max="10" width="19.28515625" style="1" customWidth="1"/>
    <col min="11" max="16384" width="11.42578125" style="1"/>
  </cols>
  <sheetData>
    <row r="1" spans="1:10" x14ac:dyDescent="0.2">
      <c r="A1" s="182"/>
      <c r="B1" s="182"/>
      <c r="C1" s="182"/>
      <c r="D1" s="182"/>
      <c r="E1" s="182"/>
      <c r="F1" s="182"/>
      <c r="G1" s="182"/>
      <c r="H1" s="182"/>
      <c r="I1" s="182"/>
      <c r="J1" s="182"/>
    </row>
    <row r="2" spans="1:10" x14ac:dyDescent="0.2">
      <c r="A2" s="182"/>
      <c r="B2" s="182"/>
      <c r="C2" s="182"/>
      <c r="D2" s="182"/>
      <c r="E2" s="182"/>
      <c r="F2" s="182"/>
      <c r="G2" s="182"/>
      <c r="H2" s="182"/>
      <c r="I2" s="182"/>
      <c r="J2" s="182"/>
    </row>
    <row r="3" spans="1:10" x14ac:dyDescent="0.2">
      <c r="A3" s="182"/>
      <c r="B3" s="182"/>
      <c r="C3" s="182"/>
      <c r="D3" s="182"/>
      <c r="E3" s="182"/>
      <c r="F3" s="182"/>
      <c r="G3" s="182"/>
      <c r="H3" s="182"/>
      <c r="I3" s="182"/>
      <c r="J3" s="182"/>
    </row>
    <row r="5" spans="1:10" ht="36" customHeight="1" x14ac:dyDescent="0.2">
      <c r="A5" s="180" t="s">
        <v>237</v>
      </c>
      <c r="B5" s="180"/>
      <c r="C5" s="180"/>
      <c r="D5" s="180"/>
      <c r="E5" s="180"/>
      <c r="F5" s="180"/>
      <c r="G5" s="180"/>
      <c r="H5" s="180"/>
      <c r="I5" s="180"/>
      <c r="J5" s="180"/>
    </row>
    <row r="6" spans="1:10" x14ac:dyDescent="0.2">
      <c r="D6" s="1"/>
    </row>
    <row r="7" spans="1:10" ht="63.75" x14ac:dyDescent="0.2">
      <c r="A7" s="19" t="s">
        <v>59</v>
      </c>
      <c r="B7" s="20" t="s">
        <v>1</v>
      </c>
      <c r="C7" s="20" t="s">
        <v>145</v>
      </c>
      <c r="D7" s="124" t="s">
        <v>89</v>
      </c>
      <c r="E7" s="21" t="s">
        <v>203</v>
      </c>
      <c r="F7" s="21" t="s">
        <v>221</v>
      </c>
      <c r="G7" s="22" t="s">
        <v>204</v>
      </c>
      <c r="H7" s="37" t="s">
        <v>5</v>
      </c>
      <c r="I7" s="46" t="s">
        <v>8</v>
      </c>
      <c r="J7" s="125" t="s">
        <v>0</v>
      </c>
    </row>
    <row r="8" spans="1:10" ht="12.75" customHeight="1" x14ac:dyDescent="0.2">
      <c r="A8" s="190" t="s">
        <v>238</v>
      </c>
      <c r="B8" s="126" t="s">
        <v>172</v>
      </c>
      <c r="C8" s="127" t="s">
        <v>79</v>
      </c>
      <c r="D8" s="128" t="s">
        <v>175</v>
      </c>
      <c r="E8" s="142"/>
      <c r="F8" s="142">
        <v>8</v>
      </c>
      <c r="G8" s="42">
        <f>F8+E8</f>
        <v>8</v>
      </c>
      <c r="H8" s="127" t="s">
        <v>80</v>
      </c>
      <c r="I8" s="109">
        <v>0</v>
      </c>
      <c r="J8" s="85">
        <f>G8*I8</f>
        <v>0</v>
      </c>
    </row>
    <row r="9" spans="1:10" x14ac:dyDescent="0.2">
      <c r="A9" s="190"/>
      <c r="B9" s="126" t="s">
        <v>82</v>
      </c>
      <c r="C9" s="127" t="s">
        <v>83</v>
      </c>
      <c r="D9" s="128" t="s">
        <v>94</v>
      </c>
      <c r="E9" s="142">
        <v>2</v>
      </c>
      <c r="F9" s="142">
        <v>4</v>
      </c>
      <c r="G9" s="42">
        <f t="shared" ref="G9:G21" si="0">F9+E9</f>
        <v>6</v>
      </c>
      <c r="H9" s="127" t="s">
        <v>80</v>
      </c>
      <c r="I9" s="109">
        <v>0</v>
      </c>
      <c r="J9" s="85">
        <f t="shared" ref="J9:J21" si="1">G9*I9</f>
        <v>0</v>
      </c>
    </row>
    <row r="10" spans="1:10" x14ac:dyDescent="0.2">
      <c r="A10" s="190"/>
      <c r="B10" s="126" t="s">
        <v>84</v>
      </c>
      <c r="C10" s="127" t="s">
        <v>85</v>
      </c>
      <c r="D10" s="128" t="s">
        <v>94</v>
      </c>
      <c r="E10" s="142">
        <v>6</v>
      </c>
      <c r="F10" s="142">
        <v>8</v>
      </c>
      <c r="G10" s="42">
        <f t="shared" si="0"/>
        <v>14</v>
      </c>
      <c r="H10" s="127" t="s">
        <v>80</v>
      </c>
      <c r="I10" s="109">
        <v>0</v>
      </c>
      <c r="J10" s="85">
        <f t="shared" si="1"/>
        <v>0</v>
      </c>
    </row>
    <row r="11" spans="1:10" x14ac:dyDescent="0.2">
      <c r="A11" s="190"/>
      <c r="B11" s="126" t="s">
        <v>86</v>
      </c>
      <c r="C11" s="127" t="s">
        <v>79</v>
      </c>
      <c r="D11" s="128" t="s">
        <v>176</v>
      </c>
      <c r="E11" s="142"/>
      <c r="F11" s="142">
        <v>28</v>
      </c>
      <c r="G11" s="42">
        <f t="shared" si="0"/>
        <v>28</v>
      </c>
      <c r="H11" s="127" t="s">
        <v>80</v>
      </c>
      <c r="I11" s="109">
        <v>0</v>
      </c>
      <c r="J11" s="85">
        <f t="shared" si="1"/>
        <v>0</v>
      </c>
    </row>
    <row r="12" spans="1:10" x14ac:dyDescent="0.2">
      <c r="A12" s="190"/>
      <c r="B12" s="126" t="s">
        <v>86</v>
      </c>
      <c r="C12" s="127" t="s">
        <v>85</v>
      </c>
      <c r="D12" s="128" t="s">
        <v>176</v>
      </c>
      <c r="E12" s="142">
        <v>1</v>
      </c>
      <c r="F12" s="142"/>
      <c r="G12" s="42">
        <f t="shared" si="0"/>
        <v>1</v>
      </c>
      <c r="H12" s="127" t="s">
        <v>80</v>
      </c>
      <c r="I12" s="109">
        <v>0</v>
      </c>
      <c r="J12" s="85">
        <f t="shared" si="1"/>
        <v>0</v>
      </c>
    </row>
    <row r="13" spans="1:10" x14ac:dyDescent="0.2">
      <c r="A13" s="190"/>
      <c r="B13" s="126" t="s">
        <v>86</v>
      </c>
      <c r="C13" s="127" t="s">
        <v>83</v>
      </c>
      <c r="D13" s="128" t="s">
        <v>176</v>
      </c>
      <c r="E13" s="142"/>
      <c r="F13" s="142">
        <v>4</v>
      </c>
      <c r="G13" s="42">
        <f t="shared" si="0"/>
        <v>4</v>
      </c>
      <c r="H13" s="127" t="s">
        <v>80</v>
      </c>
      <c r="I13" s="109">
        <v>0</v>
      </c>
      <c r="J13" s="85">
        <f t="shared" si="1"/>
        <v>0</v>
      </c>
    </row>
    <row r="14" spans="1:10" x14ac:dyDescent="0.2">
      <c r="A14" s="190"/>
      <c r="B14" s="126" t="s">
        <v>86</v>
      </c>
      <c r="C14" s="127" t="s">
        <v>81</v>
      </c>
      <c r="D14" s="128" t="s">
        <v>176</v>
      </c>
      <c r="E14" s="142">
        <v>3</v>
      </c>
      <c r="F14" s="142">
        <v>1</v>
      </c>
      <c r="G14" s="42">
        <f t="shared" si="0"/>
        <v>4</v>
      </c>
      <c r="H14" s="127" t="s">
        <v>80</v>
      </c>
      <c r="I14" s="109">
        <v>0</v>
      </c>
      <c r="J14" s="85">
        <f t="shared" si="1"/>
        <v>0</v>
      </c>
    </row>
    <row r="15" spans="1:10" x14ac:dyDescent="0.2">
      <c r="A15" s="190"/>
      <c r="B15" s="126" t="s">
        <v>86</v>
      </c>
      <c r="C15" s="127" t="s">
        <v>87</v>
      </c>
      <c r="D15" s="128" t="s">
        <v>94</v>
      </c>
      <c r="E15" s="142">
        <v>2</v>
      </c>
      <c r="F15" s="142"/>
      <c r="G15" s="42">
        <f t="shared" si="0"/>
        <v>2</v>
      </c>
      <c r="H15" s="127" t="s">
        <v>80</v>
      </c>
      <c r="I15" s="109">
        <v>0</v>
      </c>
      <c r="J15" s="85">
        <f t="shared" si="1"/>
        <v>0</v>
      </c>
    </row>
    <row r="16" spans="1:10" x14ac:dyDescent="0.2">
      <c r="A16" s="190"/>
      <c r="B16" s="126" t="s">
        <v>88</v>
      </c>
      <c r="C16" s="127" t="s">
        <v>81</v>
      </c>
      <c r="D16" s="128" t="s">
        <v>175</v>
      </c>
      <c r="E16" s="142">
        <v>1</v>
      </c>
      <c r="F16" s="142"/>
      <c r="G16" s="42">
        <f t="shared" si="0"/>
        <v>1</v>
      </c>
      <c r="H16" s="127" t="s">
        <v>80</v>
      </c>
      <c r="I16" s="109">
        <v>0</v>
      </c>
      <c r="J16" s="85">
        <f t="shared" si="1"/>
        <v>0</v>
      </c>
    </row>
    <row r="17" spans="1:10" x14ac:dyDescent="0.2">
      <c r="A17" s="190"/>
      <c r="B17" s="126" t="s">
        <v>173</v>
      </c>
      <c r="C17" s="127" t="s">
        <v>85</v>
      </c>
      <c r="D17" s="128" t="s">
        <v>174</v>
      </c>
      <c r="E17" s="142">
        <v>2</v>
      </c>
      <c r="F17" s="142"/>
      <c r="G17" s="42">
        <f t="shared" si="0"/>
        <v>2</v>
      </c>
      <c r="H17" s="127" t="s">
        <v>80</v>
      </c>
      <c r="I17" s="109">
        <v>0</v>
      </c>
      <c r="J17" s="85">
        <f t="shared" si="1"/>
        <v>0</v>
      </c>
    </row>
    <row r="18" spans="1:10" ht="51" x14ac:dyDescent="0.2">
      <c r="A18" s="190"/>
      <c r="B18" s="126" t="s">
        <v>217</v>
      </c>
      <c r="C18" s="127"/>
      <c r="D18" s="128"/>
      <c r="E18" s="142">
        <v>3</v>
      </c>
      <c r="F18" s="142"/>
      <c r="G18" s="42">
        <f t="shared" si="0"/>
        <v>3</v>
      </c>
      <c r="H18" s="153" t="s">
        <v>219</v>
      </c>
      <c r="I18" s="109">
        <v>0</v>
      </c>
      <c r="J18" s="85">
        <f t="shared" si="1"/>
        <v>0</v>
      </c>
    </row>
    <row r="19" spans="1:10" ht="38.25" x14ac:dyDescent="0.2">
      <c r="A19" s="190"/>
      <c r="B19" s="154" t="s">
        <v>211</v>
      </c>
      <c r="C19" s="155"/>
      <c r="D19" s="156"/>
      <c r="E19" s="142">
        <v>156</v>
      </c>
      <c r="F19" s="142">
        <v>12</v>
      </c>
      <c r="G19" s="42">
        <f>F19+E19</f>
        <v>168</v>
      </c>
      <c r="H19" s="153" t="s">
        <v>219</v>
      </c>
      <c r="I19" s="109">
        <v>0</v>
      </c>
      <c r="J19" s="85">
        <f t="shared" si="1"/>
        <v>0</v>
      </c>
    </row>
    <row r="20" spans="1:10" x14ac:dyDescent="0.2">
      <c r="A20" s="190"/>
      <c r="B20" s="157" t="s">
        <v>84</v>
      </c>
      <c r="C20" s="158" t="s">
        <v>247</v>
      </c>
      <c r="D20" s="159" t="s">
        <v>248</v>
      </c>
      <c r="E20" s="142">
        <v>13</v>
      </c>
      <c r="F20" s="142"/>
      <c r="G20" s="42">
        <f t="shared" si="0"/>
        <v>13</v>
      </c>
      <c r="H20" s="153" t="s">
        <v>80</v>
      </c>
      <c r="I20" s="109">
        <v>0</v>
      </c>
      <c r="J20" s="85">
        <f t="shared" si="1"/>
        <v>0</v>
      </c>
    </row>
    <row r="21" spans="1:10" x14ac:dyDescent="0.2">
      <c r="A21" s="190"/>
      <c r="B21" s="157" t="s">
        <v>84</v>
      </c>
      <c r="C21" s="158" t="s">
        <v>249</v>
      </c>
      <c r="D21" s="159" t="s">
        <v>248</v>
      </c>
      <c r="E21" s="142">
        <v>2</v>
      </c>
      <c r="F21" s="142"/>
      <c r="G21" s="42">
        <f t="shared" si="0"/>
        <v>2</v>
      </c>
      <c r="H21" s="153" t="s">
        <v>80</v>
      </c>
      <c r="I21" s="109">
        <v>0</v>
      </c>
      <c r="J21" s="85">
        <f t="shared" si="1"/>
        <v>0</v>
      </c>
    </row>
    <row r="23" spans="1:10" x14ac:dyDescent="0.2">
      <c r="J23" s="45">
        <f>SUM(J8:J21)</f>
        <v>0</v>
      </c>
    </row>
  </sheetData>
  <sheetProtection algorithmName="SHA-512" hashValue="8WoErKxkaDe+yjqCwCz+CxBLbMlxD/MaArt+qAh9FCKYdFuObs9bwmkGB4vHUIdhaX0aOPSvQP9nNLEYTZQ7sw==" saltValue="10vpJGXiEQvta8cS/e1m/Q==" spinCount="100000" sheet="1" objects="1" scenarios="1"/>
  <mergeCells count="3">
    <mergeCell ref="A1:J3"/>
    <mergeCell ref="A5:J5"/>
    <mergeCell ref="A8:A21"/>
  </mergeCells>
  <phoneticPr fontId="2" type="noConversion"/>
  <pageMargins left="0.7" right="0.7" top="0.78740157499999996" bottom="0.78740157499999996" header="0.3" footer="0.3"/>
  <pageSetup paperSize="9" orientation="portrait" r:id="rId1"/>
  <ignoredErrors>
    <ignoredError sqref="D11 D12:D14"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Receiver>
    <Name>QMSPdfLibraryEventReceiverItemAdded</Name>
    <Synchronization>Asynchronous</Synchronization>
    <Type>10001</Type>
    <SequenceNumber>1000</SequenceNumber>
    <Assembly>QMS, Version=1.0.0.0, Culture=neutral, PublicKeyToken=709efc90a1585c1c</Assembly>
    <Class>QMS.QMSPdfLibraryEventReceiver.QMSPdfLibraryEventReceiver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QMSPID xmlns="3e04d2bd-15e2-494d-a174-055094c13718">FB_3_41009</QMSPID>
    <Bereich xmlns="ad344f69-63bc-479d-8a51-5527ed56e2f2">4 (01) Vergabe</Bereich>
    <Dokumatrix12_Archivierungsdauer xmlns="ad344f69-63bc-479d-8a51-5527ed56e2f2">10 Jahre</Dokumatrix12_Archivierungsdauer>
    <QMSOrganisation xmlns="3e04d2bd-15e2-494d-a174-055094c13718">Beschaffung und Wirtschaft</QMSOrganisation>
    <QMSFreigeberText xmlns="3e04d2bd-15e2-494d-a174-055094c13718" xsi:nil="true"/>
    <QMSPdfTargetGroup xmlns="3e04d2bd-15e2-494d-a174-055094c13718">
      <UserInfo>
        <DisplayName/>
        <AccountId xsi:nil="true"/>
        <AccountType/>
      </UserInfo>
    </QMSPdfTargetGroup>
    <Relevant_x0020_f_x00fc_r_x0020_Prozess xmlns="ad344f69-63bc-479d-8a51-5527ed56e2f2">
      <Value>1857</Value>
      <Value>1859</Value>
      <Value>1861</Value>
      <Value>1863</Value>
    </Relevant_x0020_f_x00fc_r_x0020_Prozess>
    <Dokumatrix14_Vernichtung xmlns="ad344f69-63bc-479d-8a51-5527ed56e2f2">Aktenvernichter</Dokumatrix14_Vernichtung>
    <Dokumatrix_Einsatz xmlns="ad344f69-63bc-479d-8a51-5527ed56e2f2">Interne Doku z. internen Einsatz</Dokumatrix_Einsatz>
    <Zusammenfassung xmlns="ad344f69-63bc-479d-8a51-5527ed56e2f2" xsi:nil="true"/>
    <TaxCatchAll xmlns="3e04d2bd-15e2-494d-a174-055094c13718"/>
    <_Publisher xmlns="http://schemas.microsoft.com/sharepoint/v3/fields" xsi:nil="true"/>
    <Dokumatrix_Archivierungsort xmlns="ad344f69-63bc-479d-8a51-5527ed56e2f2">bei RL im Büro abgelegt</Dokumatrix_Archivierungsort>
    <QMSErsteller xmlns="3e04d2bd-15e2-494d-a174-055094c13718">
      <UserInfo>
        <DisplayName>Simon, Ralf</DisplayName>
        <AccountId>1052</AccountId>
        <AccountType/>
      </UserInfo>
    </QMSErsteller>
    <QMSProjekt xmlns="3e04d2bd-15e2-494d-a174-055094c13718" xsi:nil="true"/>
    <QMSStand xmlns="3e04d2bd-15e2-494d-a174-055094c13718">2014-12-09T23:00:00+00:00</QMSStand>
    <QMSVersion xmlns="3e04d2bd-15e2-494d-a174-055094c13718">1.0</QMSVersion>
    <Relevant_x0020_f_x00fc_r_x0020_KD_x002d_Prozess xmlns="ad344f69-63bc-479d-8a51-5527ed56e2f2">auswählen...</Relevant_x0020_f_x00fc_r_x0020_KD_x002d_Prozess>
    <QMSInkraftsetzung xmlns="3e04d2bd-15e2-494d-a174-055094c13718">2014-12-09T23:00:00+00:00</QMSInkraftsetzung>
    <QMSStatus xmlns="3e04d2bd-15e2-494d-a174-055094c13718" xsi:nil="true"/>
    <QMSNotes xmlns="3e04d2bd-15e2-494d-a174-055094c13718" xsi:nil="true"/>
    <QMSDocId xmlns="3e04d2bd-15e2-494d-a174-055094c13718" xsi:nil="true"/>
    <Referat xmlns="ad344f69-63bc-479d-8a51-5527ed56e2f2">BW4 - Vergabe</Referat>
    <Gliederung xmlns="ad344f69-63bc-479d-8a51-5527ed56e2f2">BW 4</Gliederung>
    <QMSKapitelText xmlns="3e04d2bd-15e2-494d-a174-055094c13718">
      <Terms xmlns="http://schemas.microsoft.com/office/infopath/2007/PartnerControls"/>
    </QMSKapitelText>
    <Dokumatrix16_Vernichtung_x0020_durch_x0020_wen xmlns="ad344f69-63bc-479d-8a51-5527ed56e2f2">Referatsleiter</Dokumatrix16_Vernichtung_x0020_durch_x0020_wen>
    <extern_x002f_intern xmlns="ad344f69-63bc-479d-8a51-5527ed56e2f2">intern</extern_x002f_intern>
    <QMSCampusText xmlns="3e04d2bd-15e2-494d-a174-055094c13718">Kaufmännische Direktion</QMSCampusText>
    <QMSDokTyp xmlns="3e04d2bd-15e2-494d-a174-055094c13718">FB</QMSDokTyp>
    <Dokumatrix13_Zugriffsrechte xmlns="ad344f69-63bc-479d-8a51-5527ed56e2f2">RL</Dokumatrix13_Zugriffsrechte>
    <QMSPrueferText xmlns="3e04d2bd-15e2-494d-a174-055094c13718" xsi:nil="true"/>
    <_dlc_DocId xmlns="3e04d2bd-15e2-494d-a174-055094c13718">ANVDMCMHR44J-296-1864</_dlc_DocId>
    <_dlc_DocIdUrl xmlns="3e04d2bd-15e2-494d-a174-055094c13718">
      <Url>http://qmportal.info.med.uni-muenchen.de/Beschaffung und Wirtschaft/_layouts/DocIdRedir.aspx?ID=ANVDMCMHR44J-296-1864</Url>
      <Description>ANVDMCMHR44J-296-1864</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QMS PDF" ma:contentTypeID="0x01010091B4F25E08994FDDA3476DDEB094C4BA0025BD9E742B9FEA49B2B0D2EF40E9E0A5" ma:contentTypeVersion="24" ma:contentTypeDescription="Ein neues Dokument erstellen." ma:contentTypeScope="" ma:versionID="4d1943c54628ed5468942c16dbafcd2e">
  <xsd:schema xmlns:xsd="http://www.w3.org/2001/XMLSchema" xmlns:xs="http://www.w3.org/2001/XMLSchema" xmlns:p="http://schemas.microsoft.com/office/2006/metadata/properties" xmlns:ns2="3e04d2bd-15e2-494d-a174-055094c13718" xmlns:ns3="ad344f69-63bc-479d-8a51-5527ed56e2f2" xmlns:ns4="http://schemas.microsoft.com/sharepoint/v3/fields" targetNamespace="http://schemas.microsoft.com/office/2006/metadata/properties" ma:root="true" ma:fieldsID="61acde7bd614b2f4786b72332978489c" ns2:_="" ns3:_="" ns4:_="">
    <xsd:import namespace="3e04d2bd-15e2-494d-a174-055094c13718"/>
    <xsd:import namespace="ad344f69-63bc-479d-8a51-5527ed56e2f2"/>
    <xsd:import namespace="http://schemas.microsoft.com/sharepoint/v3/fields"/>
    <xsd:element name="properties">
      <xsd:complexType>
        <xsd:sequence>
          <xsd:element name="documentManagement">
            <xsd:complexType>
              <xsd:all>
                <xsd:element ref="ns2:_dlc_DocId" minOccurs="0"/>
                <xsd:element ref="ns2:_dlc_DocIdUrl" minOccurs="0"/>
                <xsd:element ref="ns2:_dlc_DocIdPersistId" minOccurs="0"/>
                <xsd:element ref="ns2:QMSFreigeberText" minOccurs="0"/>
                <xsd:element ref="ns2:QMSPrueferText" minOccurs="0"/>
                <xsd:element ref="ns2:QMSStatus" minOccurs="0"/>
                <xsd:element ref="ns2:QMSCampusText" minOccurs="0"/>
                <xsd:element ref="ns2:QMSInkraftsetzung" minOccurs="0"/>
                <xsd:element ref="ns2:QMSStand" minOccurs="0"/>
                <xsd:element ref="ns2:QMSDokTyp" minOccurs="0"/>
                <xsd:element ref="ns2:QMSNotes" minOccurs="0"/>
                <xsd:element ref="ns2:QMSVersion" minOccurs="0"/>
                <xsd:element ref="ns2:QMSDocId" minOccurs="0"/>
                <xsd:element ref="ns2:QMSErsteller"/>
                <xsd:element ref="ns2:QMSKapitelText" minOccurs="0"/>
                <xsd:element ref="ns2:TaxCatchAll" minOccurs="0"/>
                <xsd:element ref="ns2:TaxCatchAllLabel" minOccurs="0"/>
                <xsd:element ref="ns2:QMSOrganisation" minOccurs="0"/>
                <xsd:element ref="ns2:QMSProjekt" minOccurs="0"/>
                <xsd:element ref="ns2:QMSPdfTargetGroup" minOccurs="0"/>
                <xsd:element ref="ns2:QMSPID" minOccurs="0"/>
                <xsd:element ref="ns3:Referat" minOccurs="0"/>
                <xsd:element ref="ns3:Bereich" minOccurs="0"/>
                <xsd:element ref="ns3:Gliederung" minOccurs="0"/>
                <xsd:element ref="ns3:Relevant_x0020_f_x00fc_r_x0020_Prozess" minOccurs="0"/>
                <xsd:element ref="ns3:Relevant_x0020_f_x00fc_r_x0020_Prozess_x003a_QMS_x0020_PID" minOccurs="0"/>
                <xsd:element ref="ns3:Dokumatrix_Einsatz" minOccurs="0"/>
                <xsd:element ref="ns4:_Publisher" minOccurs="0"/>
                <xsd:element ref="ns3:Relevant_x0020_f_x00fc_r_x0020_KD_x002d_Prozess" minOccurs="0"/>
                <xsd:element ref="ns3:Dokumatrix_Archivierungsort" minOccurs="0"/>
                <xsd:element ref="ns3:Dokumatrix12_Archivierungsdauer" minOccurs="0"/>
                <xsd:element ref="ns3:Dokumatrix13_Zugriffsrechte" minOccurs="0"/>
                <xsd:element ref="ns3:Dokumatrix14_Vernichtung" minOccurs="0"/>
                <xsd:element ref="ns3:Dokumatrix16_Vernichtung_x0020_durch_x0020_wen" minOccurs="0"/>
                <xsd:element ref="ns3:extern_x002f_intern" minOccurs="0"/>
                <xsd:element ref="ns3:Zusammenfassu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04d2bd-15e2-494d-a174-055094c13718"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element name="QMSFreigeberText" ma:index="11" nillable="true" ma:displayName="QMS FreigeberText" ma:internalName="QMSFreigeberText">
      <xsd:simpleType>
        <xsd:restriction base="dms:Note">
          <xsd:maxLength value="255"/>
        </xsd:restriction>
      </xsd:simpleType>
    </xsd:element>
    <xsd:element name="QMSPrueferText" ma:index="12" nillable="true" ma:displayName="QMS PrueferText" ma:internalName="QMSPrueferText">
      <xsd:simpleType>
        <xsd:restriction base="dms:Note">
          <xsd:maxLength value="255"/>
        </xsd:restriction>
      </xsd:simpleType>
    </xsd:element>
    <xsd:element name="QMSStatus" ma:index="13" nillable="true" ma:displayName="QMS Status" ma:internalName="QMSStatus">
      <xsd:simpleType>
        <xsd:restriction base="dms:Note">
          <xsd:maxLength value="255"/>
        </xsd:restriction>
      </xsd:simpleType>
    </xsd:element>
    <xsd:element name="QMSCampusText" ma:index="14" nillable="true" ma:displayName="QMS CampusText" ma:internalName="QMSCampusText">
      <xsd:simpleType>
        <xsd:restriction base="dms:Note">
          <xsd:maxLength value="255"/>
        </xsd:restriction>
      </xsd:simpleType>
    </xsd:element>
    <xsd:element name="QMSInkraftsetzung" ma:index="15" nillable="true" ma:displayName="QMS Inkraftsetzung" ma:format="DateOnly" ma:internalName="QMSInkraftsetzung">
      <xsd:simpleType>
        <xsd:restriction base="dms:DateTime"/>
      </xsd:simpleType>
    </xsd:element>
    <xsd:element name="QMSStand" ma:index="16" nillable="true" ma:displayName="QMS Stand" ma:format="DateOnly" ma:internalName="QMSStand">
      <xsd:simpleType>
        <xsd:restriction base="dms:DateTime"/>
      </xsd:simpleType>
    </xsd:element>
    <xsd:element name="QMSDokTyp" ma:index="17" nillable="true" ma:displayName="QMS DokTyp" ma:format="Dropdown" ma:internalName="QMSDokTyp">
      <xsd:simpleType>
        <xsd:restriction base="dms:Choice">
          <xsd:enumeration value="AA"/>
          <xsd:enumeration value="CL"/>
          <xsd:enumeration value="DA"/>
          <xsd:enumeration value="FB"/>
          <xsd:enumeration value="PB"/>
          <xsd:enumeration value="SB"/>
          <xsd:enumeration value="SOP"/>
          <xsd:enumeration value="PS"/>
          <xsd:enumeration value="VA"/>
          <xsd:enumeration value="QMH"/>
        </xsd:restriction>
      </xsd:simpleType>
    </xsd:element>
    <xsd:element name="QMSNotes" ma:index="18" nillable="true" ma:displayName="QMS Notes" ma:internalName="QMSNotes">
      <xsd:simpleType>
        <xsd:restriction base="dms:Note">
          <xsd:maxLength value="255"/>
        </xsd:restriction>
      </xsd:simpleType>
    </xsd:element>
    <xsd:element name="QMSVersion" ma:index="19" nillable="true" ma:displayName="QMS Version" ma:internalName="QMSVersion">
      <xsd:simpleType>
        <xsd:restriction base="dms:Text"/>
      </xsd:simpleType>
    </xsd:element>
    <xsd:element name="QMSDocId" ma:index="20" nillable="true" ma:displayName="QMS DocId" ma:internalName="QMSDocId">
      <xsd:simpleType>
        <xsd:restriction base="dms:Text"/>
      </xsd:simpleType>
    </xsd:element>
    <xsd:element name="QMSErsteller" ma:index="21" ma:displayName="QMS Ersteller" ma:list="UserInfo" ma:SearchPeopleOnly="false" ma:SharePointGroup="0" ma:internalName="QMSErstell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QMSKapitelText" ma:index="22" nillable="true" ma:taxonomy="true" ma:internalName="QMSKapitelText" ma:taxonomyFieldName="QMSKapitel" ma:displayName="QMS Kapitel" ma:default="" ma:fieldId="{f6ff76da-48ce-4fbf-8409-9ea7028c7a4b}" ma:sspId="11d29cab-de64-4983-929a-9b0bca88c82a" ma:termSetId="42e45b0c-db51-40bc-8d50-3fd63f221534" ma:anchorId="00000000-0000-0000-0000-000000000000" ma:open="false" ma:isKeyword="false">
      <xsd:complexType>
        <xsd:sequence>
          <xsd:element ref="pc:Terms" minOccurs="0" maxOccurs="1"/>
        </xsd:sequence>
      </xsd:complexType>
    </xsd:element>
    <xsd:element name="TaxCatchAll" ma:index="23" nillable="true" ma:displayName="Taxonomiespalte &quot;Alle abfangen&quot;" ma:description="" ma:hidden="true" ma:list="{0286d55b-ecf1-4954-944e-d868ba151b34}" ma:internalName="TaxCatchAll" ma:showField="CatchAllData" ma:web="3e04d2bd-15e2-494d-a174-055094c13718">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iespalte &quot;Alle abfangen&quot;1" ma:hidden="true" ma:list="{0286d55b-ecf1-4954-944e-d868ba151b34}" ma:internalName="TaxCatchAllLabel" ma:readOnly="true" ma:showField="CatchAllDataLabel" ma:web="3e04d2bd-15e2-494d-a174-055094c13718">
      <xsd:complexType>
        <xsd:complexContent>
          <xsd:extension base="dms:MultiChoiceLookup">
            <xsd:sequence>
              <xsd:element name="Value" type="dms:Lookup" maxOccurs="unbounded" minOccurs="0" nillable="true"/>
            </xsd:sequence>
          </xsd:extension>
        </xsd:complexContent>
      </xsd:complexType>
    </xsd:element>
    <xsd:element name="QMSOrganisation" ma:index="26" nillable="true" ma:displayName="QMS Organisation" ma:internalName="QMSOrganisation">
      <xsd:simpleType>
        <xsd:restriction base="dms:Note">
          <xsd:maxLength value="255"/>
        </xsd:restriction>
      </xsd:simpleType>
    </xsd:element>
    <xsd:element name="QMSProjekt" ma:index="27" nillable="true" ma:displayName="QMS Projekt" ma:list="{9051c0c5-8c03-4d4c-ae2f-ad7f5307deae}" ma:internalName="QMSProjekt" ma:showField="Title" ma:web="{3e04d2bd-15e2-494d-a174-055094c13718}">
      <xsd:simpleType>
        <xsd:restriction base="dms:Lookup"/>
      </xsd:simpleType>
    </xsd:element>
    <xsd:element name="QMSPdfTargetGroup" ma:index="28" nillable="true" ma:displayName="QMS PDF Zielgruppe" ma:hidden="true" ma:list="UserInfo" ma:SearchPeopleOnly="false" ma:SharePointGroup="0" ma:internalName="QMSPdfTargetGroup"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QMSPID" ma:index="29" nillable="true" ma:displayName="QMS PID" ma:internalName="QMSPID">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d344f69-63bc-479d-8a51-5527ed56e2f2" elementFormDefault="qualified">
    <xsd:import namespace="http://schemas.microsoft.com/office/2006/documentManagement/types"/>
    <xsd:import namespace="http://schemas.microsoft.com/office/infopath/2007/PartnerControls"/>
    <xsd:element name="Referat" ma:index="30" nillable="true" ma:displayName="Referat" ma:description="Alle Referate der Abteilung BW plus das Referat 0 mit den DQM-Dokumenten, die für alle Referate gelten" ma:format="Dropdown" ma:indexed="true" ma:internalName="Referat">
      <xsd:simpleType>
        <xsd:restriction base="dms:Choice">
          <xsd:enumeration value="BW0 - QM Dokumente für alle Referate der BW"/>
          <xsd:enumeration value="BW1 - Invest-, BGA-, IT-Einkauf"/>
          <xsd:enumeration value="BW2 - Med-und Laboreinkauf"/>
          <xsd:enumeration value="BW3 - Vertragswesen, QM, Controlling"/>
          <xsd:enumeration value="BW4 - Vergabe"/>
          <xsd:enumeration value="BW5 - Lager und Logistik"/>
          <xsd:enumeration value="BW6 - Reinigung und Hauswirtschaft"/>
          <xsd:enumeration value="BW6 - Bettenversorgung"/>
          <xsd:enumeration value="BW6 - Wäscheservice"/>
          <xsd:enumeration value="BW7 - Speisenversorgung"/>
        </xsd:restriction>
      </xsd:simpleType>
    </xsd:element>
    <xsd:element name="Bereich" ma:index="31" nillable="true" ma:displayName="BW" ma:description="Pflichtspalte für alle Referate zur Unterteilung und besseren Übersicht der Dokumente" ma:format="Dropdown" ma:internalName="Bereich">
      <xsd:simpleType>
        <xsd:restriction base="dms:Choice">
          <xsd:enumeration value="0 (01) Allgemeine Informationen des QM der Abteilung BW"/>
          <xsd:enumeration value="0 (02) Organisation und Verantwortung"/>
          <xsd:enumeration value="0 (03) Mitarbeiterangelegenheiten"/>
          <xsd:enumeration value="0 (04) Briefvorlage und andere Vorlagen zum Ausfüllen"/>
          <xsd:enumeration value="0 (05) Leere Vorlagen für neu zu erstellende QM-Dokumente"/>
          <xsd:enumeration value="0 (06) Manual: Erstellung und Lenkung QM-Dokumente"/>
          <xsd:enumeration value="0 (07) Manual: Schulungsunterlagen QM"/>
          <xsd:enumeration value="0 (08) Sicherheit"/>
          <xsd:enumeration value="0 (09) Audits"/>
          <xsd:enumeration value="0 (10) Lieferantenangelegenheiten"/>
          <xsd:enumeration value="0 (11) Fehler- und Claimmanagement"/>
          <xsd:enumeration value="0 (12) Vertragsprüfung/ Muster/ Musterbriefe an Lieferanten"/>
          <xsd:enumeration value="1 (01) BGA"/>
          <xsd:enumeration value="1 (02) IT"/>
          <xsd:enumeration value="1 (03) Investitionen"/>
          <xsd:enumeration value="1+2 Bedarfsmeldungen Einkauf"/>
          <xsd:enumeration value="1+2 Referatsübergreifend"/>
          <xsd:enumeration value="2 (01) Medizin- und Laboreinkauf"/>
          <xsd:enumeration value="3 (01) Vertragswesen intern"/>
          <xsd:enumeration value="3 (01) Vertragsvorlagen und Checklisten für EK"/>
          <xsd:enumeration value="3 (02) Controlling"/>
          <xsd:enumeration value="3 (03) Qualitätsmanagement"/>
          <xsd:enumeration value="3 (04) Projektsteuerung"/>
          <xsd:enumeration value="4 (01) Vergabe"/>
          <xsd:enumeration value="5 (00) QM und Organisatorisches"/>
          <xsd:enumeration value="5 (01) Lager Allgemein"/>
          <xsd:enumeration value="5 (02) Logistik (Hol- und Bringedienst) Allgemein"/>
          <xsd:enumeration value="5 (03) Logistik LKW und KFZ Fahrer"/>
          <xsd:enumeration value="5 (04) Transport"/>
          <xsd:enumeration value="5 (05) Entsorgung"/>
          <xsd:enumeration value="5 (06) Gas Lager"/>
          <xsd:enumeration value="5 (07) Wareneingang Allgemein"/>
          <xsd:enumeration value="5 (08) Wareneingang LZO"/>
          <xsd:enumeration value="5 (09) Kommissionierung"/>
          <xsd:enumeration value="5 (10) Verpackung und Versand"/>
          <xsd:enumeration value="5 (11) Staubarmer Raum LZO"/>
          <xsd:enumeration value="5 (12) Modulsystem"/>
          <xsd:enumeration value="5 (13) Unterweisungen/ Hygiene/ Sicherheit/ Gefahrstoff"/>
          <xsd:enumeration value="5 (14) Post"/>
          <xsd:enumeration value="6 (01) Zuständigkeit und Erreichbarkeit"/>
          <xsd:enumeration value="6 (02) Reklamationsvorlagen"/>
          <xsd:enumeration value="6 (03) Anforderung Reinigung/Hauswirtschaft"/>
          <xsd:enumeration value="6 (04) GH Anforderung Bettenaufbereitung / Informationen"/>
          <xsd:enumeration value="6 (05) Anforderung Wäscheservice / Informationen"/>
          <xsd:enumeration value="6 (06) Qulitätskontrollen / MA-Feedback"/>
          <xsd:enumeration value="6 (07) Schulungen/ Unterweisungen"/>
          <xsd:enumeration value="6 (08) Arbeitsplatzplanungen"/>
          <xsd:enumeration value="6 (09) Auftragsänderungen"/>
          <xsd:enumeration value="6 (10) allgemeine Infos BW6"/>
          <xsd:enumeration value="7 (01) Patientenspeisenversorgung"/>
          <xsd:enumeration value="7 (02) Mitarbeiterspeisenversorgung"/>
          <xsd:enumeration value="7 (03) Cafeteria"/>
          <xsd:enumeration value="7 (04) Catering"/>
          <xsd:enumeration value="7 (05) Hygiene: Reinigungspläne"/>
          <xsd:enumeration value="7 (06) Hygiene: CCP-Dokumente"/>
          <xsd:enumeration value="7 (07) Hygiene: allgemein"/>
          <xsd:enumeration value="7 (08) Schulungen und Unterweisungen"/>
          <xsd:enumeration value="7 (09) Reklamationen"/>
          <xsd:enumeration value="7 (10) Automaten"/>
          <xsd:enumeration value="7 (11) Mitarbeiterangelegenheiten"/>
        </xsd:restriction>
      </xsd:simpleType>
    </xsd:element>
    <xsd:element name="Gliederung" ma:index="32" nillable="true" ma:displayName="Gliederung" ma:description="Gliederungsmöglichkeiten der QM-Dokumente" ma:format="Dropdown" ma:internalName="Gliederung">
      <xsd:simpleType>
        <xsd:restriction base="dms:Choice">
          <xsd:enumeration value="BW 0 abteilungsweit geltende Dokuemnte"/>
          <xsd:enumeration value="BW 1"/>
          <xsd:enumeration value="BW 2"/>
          <xsd:enumeration value="BW 3"/>
          <xsd:enumeration value="BW 4"/>
          <xsd:enumeration value="BW 5"/>
          <xsd:enumeration value="BW 6"/>
          <xsd:enumeration value="BW 7"/>
        </xsd:restriction>
      </xsd:simpleType>
    </xsd:element>
    <xsd:element name="Relevant_x0020_f_x00fc_r_x0020_Prozess" ma:index="33" nillable="true" ma:displayName="Dokumatrix08_Relevant für Prozess" ma:description="wird benötigt für Vereinfachung und Automatisierung der Dokumatrix" ma:list="{ad344f69-63bc-479d-8a51-5527ed56e2f2}" ma:internalName="Relevant_x0020_f_x00fc_r_x0020_Prozess" ma:showField="QMSPID">
      <xsd:complexType>
        <xsd:complexContent>
          <xsd:extension base="dms:MultiChoiceLookup">
            <xsd:sequence>
              <xsd:element name="Value" type="dms:Lookup" maxOccurs="unbounded" minOccurs="0" nillable="true"/>
            </xsd:sequence>
          </xsd:extension>
        </xsd:complexContent>
      </xsd:complexType>
    </xsd:element>
    <xsd:element name="Relevant_x0020_f_x00fc_r_x0020_Prozess_x003a_QMS_x0020_PID" ma:index="34" nillable="true" ma:displayName="Relevant für Prozess:QMS PID" ma:list="{ad344f69-63bc-479d-8a51-5527ed56e2f2}" ma:internalName="Relevant_x0020_f_x00fc_r_x0020_Prozess_x003a_QMS_x0020_PID" ma:readOnly="true" ma:showField="QMSPID" ma:web="e470125f-f6c3-4b88-8f95-0de061246d42">
      <xsd:complexType>
        <xsd:complexContent>
          <xsd:extension base="dms:MultiChoiceLookup">
            <xsd:sequence>
              <xsd:element name="Value" type="dms:Lookup" maxOccurs="unbounded" minOccurs="0" nillable="true"/>
            </xsd:sequence>
          </xsd:extension>
        </xsd:complexContent>
      </xsd:complexType>
    </xsd:element>
    <xsd:element name="Dokumatrix_Einsatz" ma:index="35" nillable="true" ma:displayName="Dokumatrix_Aufteilung_Einsatz" ma:default="Interne Doku z. internen Einsatz" ma:format="Dropdown" ma:internalName="Dokumatrix_Einsatz">
      <xsd:simpleType>
        <xsd:restriction base="dms:Choice">
          <xsd:enumeration value="Interne Doku z. internen Einsatz"/>
          <xsd:enumeration value="Interne Doku z. externen Einsatz"/>
          <xsd:enumeration value="Externe Doku z. internen Einsatz"/>
        </xsd:restriction>
      </xsd:simpleType>
    </xsd:element>
    <xsd:element name="Relevant_x0020_f_x00fc_r_x0020_KD_x002d_Prozess" ma:index="38" nillable="true" ma:displayName="Dokumatrix09_Relevant für KD-Prozess" ma:default="auswählen..." ma:description="für welche Führungs- oder Unterstützungsprozesse der KD ist dieses Dokument relevant? wird benötigt für Vereinfachung und Automatisierung der Dokumatrix" ma:format="Dropdown" ma:internalName="Relevant_x0020_f_x00fc_r_x0020_KD_x002d_Prozess">
      <xsd:simpleType>
        <xsd:restriction base="dms:Choice">
          <xsd:enumeration value="auswählen..."/>
          <xsd:enumeration value="F_1.1.1"/>
          <xsd:enumeration value="F_1.1.10"/>
          <xsd:enumeration value="F_1.1.2"/>
          <xsd:enumeration value="F_1.1.3"/>
          <xsd:enumeration value="F_1.1.4"/>
          <xsd:enumeration value="F_1.1.5"/>
          <xsd:enumeration value="F_1.1.6"/>
          <xsd:enumeration value="F_1.1.7"/>
          <xsd:enumeration value="F_1.1.8"/>
          <xsd:enumeration value="F_1.1.9"/>
          <xsd:enumeration value="F_1.2.1"/>
          <xsd:enumeration value="F_1.2.2"/>
          <xsd:enumeration value="F_1.2.3.1"/>
          <xsd:enumeration value="F_1.2.3.2"/>
          <xsd:enumeration value="F_1.3.1"/>
          <xsd:enumeration value="F_1.3.2"/>
          <xsd:enumeration value="F_1.4.1"/>
          <xsd:enumeration value="F_1.4.2"/>
          <xsd:enumeration value="F_1.4.3"/>
          <xsd:enumeration value="F_1.4.4"/>
          <xsd:enumeration value="F_1.4.5"/>
          <xsd:enumeration value="F_1.4.6"/>
          <xsd:enumeration value="F_1.4.7"/>
          <xsd:enumeration value="F_1.4.8"/>
          <xsd:enumeration value="U_3.1.1"/>
          <xsd:enumeration value="U_3.1.3"/>
          <xsd:enumeration value="U_3.1.4"/>
          <xsd:enumeration value="U_3.1.5"/>
          <xsd:enumeration value="U_3.2.1"/>
          <xsd:enumeration value="U_3.2.2"/>
          <xsd:enumeration value="U_3.2.5"/>
          <xsd:enumeration value="U_3.3.1"/>
          <xsd:enumeration value="U_3.3.2"/>
          <xsd:enumeration value="U_3.3.3"/>
          <xsd:enumeration value="U_3.4.1"/>
          <xsd:enumeration value="U_3.4.10"/>
          <xsd:enumeration value="U_3.4.11"/>
          <xsd:enumeration value="U_3.4.13"/>
          <xsd:enumeration value="U_3.4.14"/>
          <xsd:enumeration value="U_3.4.2"/>
          <xsd:enumeration value="U_3.4.3"/>
          <xsd:enumeration value="U_3.4.4"/>
          <xsd:enumeration value="U_3.4.5"/>
          <xsd:enumeration value="U_3.4.6"/>
          <xsd:enumeration value="U_3.4.7"/>
          <xsd:enumeration value="U_3.4.8"/>
          <xsd:enumeration value="U_3.4.9"/>
        </xsd:restriction>
      </xsd:simpleType>
    </xsd:element>
    <xsd:element name="Dokumatrix_Archivierungsort" ma:index="39" nillable="true" ma:displayName="Dokumatrix10_Archivierungsort" ma:default="MS-Sharepoint" ma:description="wird benötigt für Vereinfachung und Automatisierung der Dokumatrix" ma:format="Dropdown" ma:internalName="Dokumatrix_Archivierungsort">
      <xsd:simpleType>
        <xsd:restriction base="dms:Choice">
          <xsd:enumeration value="auswählen..."/>
          <xsd:enumeration value="MS-Sharepoint"/>
          <xsd:enumeration value="bei RL/ FK im Büro abgelegt"/>
          <xsd:enumeration value="bei RL im Büro abgelegt"/>
          <xsd:enumeration value="bei AL im Büro abgelegt"/>
        </xsd:restriction>
      </xsd:simpleType>
    </xsd:element>
    <xsd:element name="Dokumatrix12_Archivierungsdauer" ma:index="40" nillable="true" ma:displayName="Dokumatrix11_Archivierungsdauer" ma:default="Automatisch geregelt in MS-Sharepoint" ma:description="wird benötigt für Vereinfachung und Automatisierung der Dokumatrix" ma:format="Dropdown" ma:internalName="Dokumatrix12_Archivierungsdauer">
      <xsd:simpleType>
        <xsd:union memberTypes="dms:Text">
          <xsd:simpleType>
            <xsd:restriction base="dms:Choice">
              <xsd:enumeration value="auswählen..."/>
              <xsd:enumeration value="Automatisch geregelt in MS-Sharepoint"/>
              <xsd:enumeration value="1 Jahr"/>
              <xsd:enumeration value="3 Jahre"/>
              <xsd:enumeration value="5 Jahre"/>
              <xsd:enumeration value="10 Jahre"/>
            </xsd:restriction>
          </xsd:simpleType>
        </xsd:union>
      </xsd:simpleType>
    </xsd:element>
    <xsd:element name="Dokumatrix13_Zugriffsrechte" ma:index="41" nillable="true" ma:displayName="Dokumatrix12_Zugriffsrechte" ma:default="MA der Abteilung BW" ma:description="wird benötigt für Vereinfachung und Automatisierung der Dokumatrix" ma:format="Dropdown" ma:internalName="Dokumatrix13_Zugriffsrechte">
      <xsd:simpleType>
        <xsd:restriction base="dms:Choice">
          <xsd:enumeration value="auswählen..."/>
          <xsd:enumeration value="MA der Abteilung BW"/>
          <xsd:enumeration value="AL"/>
          <xsd:enumeration value="RL"/>
          <xsd:enumeration value="RL/ FK"/>
        </xsd:restriction>
      </xsd:simpleType>
    </xsd:element>
    <xsd:element name="Dokumatrix14_Vernichtung" ma:index="42" nillable="true" ma:displayName="Dokumatrix13_Vernichtung" ma:default="elektronische Löschung" ma:description="wird benötigt für Vereinfachung und Automatisierung der Dokumatrix" ma:format="Dropdown" ma:internalName="Dokumatrix14_Vernichtung">
      <xsd:simpleType>
        <xsd:union memberTypes="dms:Text">
          <xsd:simpleType>
            <xsd:restriction base="dms:Choice">
              <xsd:enumeration value="auswählen..."/>
              <xsd:enumeration value="nicht erforderlich"/>
              <xsd:enumeration value="elektronische Löschung"/>
              <xsd:enumeration value="Aktenvernichter"/>
            </xsd:restriction>
          </xsd:simpleType>
        </xsd:union>
      </xsd:simpleType>
    </xsd:element>
    <xsd:element name="Dokumatrix16_Vernichtung_x0020_durch_x0020_wen" ma:index="43" nillable="true" ma:displayName="Dokumatrix14_Vernichtung durch wen" ma:default="auswählen..." ma:description="wird benötigt für Vereinfachung und Automatisierung der Dokumatrix" ma:format="Dropdown" ma:internalName="Dokumatrix16_Vernichtung_x0020_durch_x0020_wen">
      <xsd:simpleType>
        <xsd:union memberTypes="dms:Text">
          <xsd:simpleType>
            <xsd:restriction base="dms:Choice">
              <xsd:enumeration value="auswählen..."/>
              <xsd:enumeration value="nicht erforderlich"/>
              <xsd:enumeration value="QMB der Abteilung"/>
              <xsd:enumeration value="QMB des Referates"/>
              <xsd:enumeration value="Abteilungsleiter"/>
              <xsd:enumeration value="Referatsleiter"/>
            </xsd:restriction>
          </xsd:simpleType>
        </xsd:union>
      </xsd:simpleType>
    </xsd:element>
    <xsd:element name="extern_x002f_intern" ma:index="44" nillable="true" ma:displayName="extern/intern" ma:default="intern" ma:description="Entscheidung, ob das Dokument im Intanet für fremde Abteilung Bereitzustellen ist" ma:internalName="extern_x002f_intern">
      <xsd:simpleType>
        <xsd:restriction base="dms:Text">
          <xsd:maxLength value="60"/>
        </xsd:restriction>
      </xsd:simpleType>
    </xsd:element>
    <xsd:element name="Zusammenfassung" ma:index="46" nillable="true" ma:displayName="Zusammenfassung" ma:description="Hilfsspalte zur Zusammenfassung von &quot;Arbeitsanweisungen&quot; über die Referate 0-5 hinweg" ma:internalName="Zusammenfassu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Publisher" ma:index="37" nillable="true" ma:displayName="Herausgeber" ma:description="Die Person, Organisation oder der Dienst, von der bzw. dem diese Ressource veröffentlicht wurde." ma:internalName="_Publisher">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36" ma:displayName="Autor"/>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18D110-1E62-408B-BDCC-849F41AC27E9}">
  <ds:schemaRefs>
    <ds:schemaRef ds:uri="http://schemas.microsoft.com/sharepoint/v3/contenttype/forms"/>
  </ds:schemaRefs>
</ds:datastoreItem>
</file>

<file path=customXml/itemProps2.xml><?xml version="1.0" encoding="utf-8"?>
<ds:datastoreItem xmlns:ds="http://schemas.openxmlformats.org/officeDocument/2006/customXml" ds:itemID="{B28CFC99-5D28-4DA6-B9EA-4C99D6045725}">
  <ds:schemaRefs>
    <ds:schemaRef ds:uri="http://schemas.microsoft.com/sharepoint/events"/>
  </ds:schemaRefs>
</ds:datastoreItem>
</file>

<file path=customXml/itemProps3.xml><?xml version="1.0" encoding="utf-8"?>
<ds:datastoreItem xmlns:ds="http://schemas.openxmlformats.org/officeDocument/2006/customXml" ds:itemID="{949CBC77-7CC8-448C-9187-3F97A69B16E4}">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3e04d2bd-15e2-494d-a174-055094c13718"/>
    <ds:schemaRef ds:uri="http://schemas.microsoft.com/sharepoint/v3/fields"/>
    <ds:schemaRef ds:uri="ad344f69-63bc-479d-8a51-5527ed56e2f2"/>
    <ds:schemaRef ds:uri="http://www.w3.org/XML/1998/namespace"/>
  </ds:schemaRefs>
</ds:datastoreItem>
</file>

<file path=customXml/itemProps4.xml><?xml version="1.0" encoding="utf-8"?>
<ds:datastoreItem xmlns:ds="http://schemas.openxmlformats.org/officeDocument/2006/customXml" ds:itemID="{A91F5D00-7296-4FF1-9910-E3490972ED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04d2bd-15e2-494d-a174-055094c13718"/>
    <ds:schemaRef ds:uri="ad344f69-63bc-479d-8a51-5527ed56e2f2"/>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11</vt:i4>
      </vt:variant>
    </vt:vector>
  </HeadingPairs>
  <TitlesOfParts>
    <vt:vector size="11" baseType="lpstr">
      <vt:lpstr>Vorbemerkungen</vt:lpstr>
      <vt:lpstr>LOS 1_ Preisblatt - LMU</vt:lpstr>
      <vt:lpstr>LOS 2_Preisblatt - Klinikum+LMU</vt:lpstr>
      <vt:lpstr>LOS 3_Preisblatt - Klinikum+LMU</vt:lpstr>
      <vt:lpstr>LOS 4_Preisblatt - Klinikum+LMU</vt:lpstr>
      <vt:lpstr>LOS 5_Preisblatt - Klinikum+LMU</vt:lpstr>
      <vt:lpstr>LOS 6_Preisblatt - Klinikum+LMU</vt:lpstr>
      <vt:lpstr>LOS 7_Preisblatt - LMU</vt:lpstr>
      <vt:lpstr>LOS 8_Preisblatt - Klinikum+LMU</vt:lpstr>
      <vt:lpstr>LOS 9_Preisblatt - KUM_LMU</vt:lpstr>
      <vt:lpstr>LOS 10_Preisblatt- LMU</vt:lpstr>
    </vt:vector>
  </TitlesOfParts>
  <Company>Klinikum der Universitaet Muenchen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Artikelliste</dc:title>
  <dc:creator>Engl, Margit</dc:creator>
  <cp:lastModifiedBy>Tillich, Norbert</cp:lastModifiedBy>
  <cp:lastPrinted>2016-06-13T14:26:24Z</cp:lastPrinted>
  <dcterms:created xsi:type="dcterms:W3CDTF">2012-06-29T13:36:12Z</dcterms:created>
  <dcterms:modified xsi:type="dcterms:W3CDTF">2026-08-27T08:56:16Z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0x01010091B4F25E08994FDDA3476DDEB094C4BA0025BD9E742B9FEA49B2B0D2EF40E9E0A5</vt:lpwstr>
  </property>
  <property fmtid="{D5CDD505-2E9C-101B-9397-08002B2CF9AE}" pid="3" name="_dlc_DocIdItemGuid">
    <vt:lpwstr>6e697e84-a101-42da-ac6b-edc633954592</vt:lpwstr>
  </property>
  <property fmtid="{D5CDD505-2E9C-101B-9397-08002B2CF9AE}" pid="4" name="QMSKapitel">
    <vt:lpwstr/>
  </property>
</Properties>
</file>